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<sst xmlns="http://schemas.openxmlformats.org/spreadsheetml/2006/main" count="426" uniqueCount="197">
  <si>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</si>
  <si>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</si>
  <si>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</si>
  <si>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</si>
  <si>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</si>
  <si>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</si>
  <si>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</si>
  <si>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</si>
  <si>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</si>
  <si>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</si>
  <si>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</si>
  <si>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</si>
  <si>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</si>
  <si>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</si>
  <si>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</si>
  <si>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</si>
  <si>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</si>
  <si>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</si>
  <si>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</si>
  <si>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</si>
  <si>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</si>
  <si>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</si>
  <si>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</si>
  <si>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</si>
  <si>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</si>
  <si>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</si>
  <si>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</si>
  <si>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</si>
  <si>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</si>
  <si>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</si>
  <si>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</si>
  <si>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</si>
  <si>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</si>
  <si>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</si>
  <si>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</si>
  <si>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</si>
  <si>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</si>
  <si>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</si>
  <si>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</si>
  <si>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表3：大数据管理与应用专业教学计划进程表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</si>
  <si>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</si>
  <si>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</si>
  <si>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</si>
  <si>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</si>
  <si>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</si>
  <si>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</si>
  <si>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</si>
  <si>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</si>
  <si>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</si>
  <si>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</si>
  <si>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</si>
  <si>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</si>
  <si>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</si>
  <si>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</si>
  <si>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</si>
  <si>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</si>
  <si>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</si>
  <si>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</si>
  <si>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</si>
  <si>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</si>
  <si>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</si>
  <si>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</si>
  <si>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</si>
  <si>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</si>
  <si>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</si>
  <si>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</si>
  <si>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</si>
  <si>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</si>
  <si>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</si>
  <si>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</si>
  <si>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</si>
  <si>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</si>
  <si>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</si>
  <si>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</si>
  <si>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</si>
  <si>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</si>
  <si>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</si>
  <si>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</si>
  <si>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</si>
  <si>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</si>
  <si>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</si>
  <si>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</si>
  <si>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</si>
  <si>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</si>
  <si>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</si>
  <si>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</si>
  <si>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</si>
  <si>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</si>
  <si>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</si>
  <si>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</si>
  <si>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</si>
  <si>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</si>
  <si>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</si>
  <si>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</si>
  <si>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</si>
  <si>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</si>
  <si>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</si>
  <si>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</si>
  <si>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</si>
  <si>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</si>
  <si>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</si>
  <si>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</si>
  <si>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</si>
  <si>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</si>
  <si>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</si>
  <si>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</si>
  <si>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</si>
  <si>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</si>
  <si>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</si>
  <si>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</si>
  <si>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</si>
  <si>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</si>
  <si>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</si>
  <si>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</si>
  <si>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</si>
  <si>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</si>
  <si>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</si>
  <si>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</si>
  <si>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526010031</t>
  </si>
  <si>
    <t>高等数学I(A)</t>
  </si>
  <si>
    <t>526010033</t>
  </si>
  <si>
    <t>高等数学II(A)</t>
  </si>
  <si>
    <t>线性代数</t>
  </si>
  <si>
    <t>概率论与数理统计</t>
  </si>
  <si>
    <t>管理学</t>
  </si>
  <si>
    <t>微观经济学</t>
  </si>
  <si>
    <t>宏观经济学</t>
  </si>
  <si>
    <t>学科基础课小计</t>
  </si>
  <si>
    <t>520010024</t>
  </si>
  <si>
    <t>数据库原理与应用</t>
  </si>
  <si>
    <t>52003165B</t>
  </si>
  <si>
    <t>运筹学</t>
  </si>
  <si>
    <t>Python数据结构</t>
  </si>
  <si>
    <t>统计学</t>
  </si>
  <si>
    <t>计量经济学</t>
  </si>
  <si>
    <t>数据可视化</t>
  </si>
  <si>
    <t>多元统计分析</t>
  </si>
  <si>
    <t>数据挖掘</t>
  </si>
  <si>
    <t>大数据分析专业英语</t>
  </si>
  <si>
    <t>专业必修课小计</t>
  </si>
  <si>
    <t>520030006B</t>
  </si>
  <si>
    <t>金融学</t>
  </si>
  <si>
    <t>金融大数据应用方向</t>
  </si>
  <si>
    <t>大数据采集与预处理</t>
  </si>
  <si>
    <t>金融大数据分析</t>
  </si>
  <si>
    <t>519030083</t>
  </si>
  <si>
    <t>电子商务</t>
  </si>
  <si>
    <t>商务大数据应用方向</t>
  </si>
  <si>
    <t>520010026</t>
  </si>
  <si>
    <t>商务分析方法与工具</t>
  </si>
  <si>
    <t>520210001</t>
  </si>
  <si>
    <t>商务大数据分析</t>
  </si>
  <si>
    <t>专业组选课小计</t>
  </si>
  <si>
    <t xml:space="preserve">统计分析与Excel </t>
  </si>
  <si>
    <t>管理信息系统</t>
  </si>
  <si>
    <t>统计分析与SPSS                             （双语）</t>
  </si>
  <si>
    <t>520037290B</t>
  </si>
  <si>
    <t>时间序列分析</t>
  </si>
  <si>
    <t>520035251B</t>
  </si>
  <si>
    <t>统计调查理论与实务</t>
  </si>
  <si>
    <t>520030001B</t>
  </si>
  <si>
    <t>抽样技术</t>
  </si>
  <si>
    <t>人工智能导论</t>
  </si>
  <si>
    <t>经济问题调研方法</t>
  </si>
  <si>
    <t>大数据治理</t>
  </si>
  <si>
    <t>520030003B</t>
  </si>
  <si>
    <t>企业经营统计学</t>
  </si>
  <si>
    <t>数字金融</t>
  </si>
  <si>
    <t>520034113B</t>
  </si>
  <si>
    <t>金融风险管理</t>
  </si>
  <si>
    <t>文本数据挖掘</t>
  </si>
  <si>
    <t>经济预测与决策</t>
  </si>
  <si>
    <t>SAS数据分析（双语）</t>
  </si>
  <si>
    <t>526015011</t>
  </si>
  <si>
    <t>JAVA程序设计</t>
  </si>
  <si>
    <t>520200004</t>
  </si>
  <si>
    <t>ETL数据整合与处理</t>
  </si>
  <si>
    <t>CDA数据分析师证书                          培训</t>
  </si>
  <si>
    <t>产教融合课程</t>
  </si>
  <si>
    <t>专业任选课小计</t>
  </si>
  <si>
    <t>数据分析综合实训</t>
  </si>
  <si>
    <t>周</t>
  </si>
  <si>
    <t>跨专业企业经营仿真                                     实训</t>
  </si>
  <si>
    <t>调查分析综合实训</t>
  </si>
  <si>
    <t>520220001</t>
  </si>
  <si>
    <t>电商运营综合实训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</si>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</sst>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20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>
      <alignment vertical="center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left" vertical="center" wrapText="1"/>
    </xf>
    <xf numFmtId="49" fontId="6" fillId="0" borderId="0" xfId="0" applyNumberFormat="1" applyFont="1" applyFill="1" applyAlignment="1" applyProtection="1">
      <alignment horizontal="left" vertical="center"/>
    </xf>
    <xf numFmtId="49" fontId="7" fillId="0" borderId="0" xfId="0" applyNumberFormat="1" applyFont="1" applyFill="1" applyAlignment="1" applyProtection="1">
      <alignment horizontal="left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5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Fill="1" applyAlignment="1" applyProtection="1">
      <alignment horizontal="left"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horizontal="left"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5" xfId="0" applyNumberFormat="1" applyFont="1" applyFill="1" applyBorder="1" applyAlignment="1" applyProtection="1">
      <alignment horizontal="righ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lef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4" fillId="0" borderId="14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workbookViewId="0">
      <selection activeCell="A13" sqref="A13:K13"/>
    </sheetView>
  </sheetViews>
  <sheetFormatPr defaultColWidth="8" defaultRowHeight="12"/>
  <cols>
    <col min="1" max="1" width="8.78333333333333" style="91" customWidth="1"/>
    <col min="2" max="3" width="5.33333333333333" style="91" customWidth="1"/>
    <col min="4" max="7" width="7.33333333333333" style="91" customWidth="1"/>
    <col min="8" max="8" width="9.33333333333333" style="91" customWidth="1"/>
    <col min="9" max="10" width="7.33333333333333" style="91" customWidth="1"/>
    <col min="11" max="11" width="7.66666666666667" style="91" customWidth="1"/>
    <col min="12" max="16384" width="8" style="91"/>
  </cols>
  <sheetData>
    <row r="1" ht="20" customHeight="1" spans="1:1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ht="27" customHeight="1" spans="1:10">
      <c r="A2" s="94" t="s">
        <v>1</v>
      </c>
      <c r="B2" s="95" t="s">
        <v>2</v>
      </c>
      <c r="C2" s="95"/>
      <c r="D2" s="95" t="s">
        <v>3</v>
      </c>
      <c r="E2" s="95" t="s">
        <v>4</v>
      </c>
      <c r="F2" s="95" t="s">
        <v>5</v>
      </c>
      <c r="G2" s="95" t="s">
        <v>6</v>
      </c>
      <c r="H2" s="95" t="s">
        <v>7</v>
      </c>
      <c r="I2" s="95" t="s">
        <v>8</v>
      </c>
      <c r="J2" s="95" t="s">
        <v>9</v>
      </c>
    </row>
    <row r="3" ht="19" customHeight="1" spans="1:10">
      <c r="A3" s="96" t="s">
        <v>10</v>
      </c>
      <c r="B3" s="38">
        <v>2</v>
      </c>
      <c r="C3" s="38"/>
      <c r="D3" s="97">
        <v>13</v>
      </c>
      <c r="E3" s="97">
        <v>1</v>
      </c>
      <c r="F3" s="38">
        <v>0</v>
      </c>
      <c r="G3" s="98">
        <v>0</v>
      </c>
      <c r="H3" s="97">
        <v>0</v>
      </c>
      <c r="I3" s="38">
        <f>J3-SUM(B3:H3)</f>
        <v>1</v>
      </c>
      <c r="J3" s="38">
        <v>17</v>
      </c>
    </row>
    <row r="4" ht="19" customHeight="1" spans="1:10">
      <c r="A4" s="96" t="s">
        <v>11</v>
      </c>
      <c r="B4" s="97">
        <v>0</v>
      </c>
      <c r="C4" s="97"/>
      <c r="D4" s="97">
        <v>16</v>
      </c>
      <c r="E4" s="38">
        <v>1</v>
      </c>
      <c r="F4" s="38">
        <v>0</v>
      </c>
      <c r="G4" s="98">
        <v>1</v>
      </c>
      <c r="H4" s="97">
        <v>0</v>
      </c>
      <c r="I4" s="38">
        <f t="shared" ref="I4:I10" si="0">J4-SUM(B4:H4)</f>
        <v>1</v>
      </c>
      <c r="J4" s="38">
        <v>19</v>
      </c>
    </row>
    <row r="5" ht="19" customHeight="1" spans="1:10">
      <c r="A5" s="96" t="s">
        <v>12</v>
      </c>
      <c r="B5" s="97">
        <v>0</v>
      </c>
      <c r="C5" s="97"/>
      <c r="D5" s="97">
        <v>16</v>
      </c>
      <c r="E5" s="38">
        <v>1</v>
      </c>
      <c r="F5" s="38">
        <v>0</v>
      </c>
      <c r="G5" s="98">
        <v>1</v>
      </c>
      <c r="H5" s="97">
        <v>0</v>
      </c>
      <c r="I5" s="38">
        <f t="shared" si="0"/>
        <v>1</v>
      </c>
      <c r="J5" s="38">
        <v>19</v>
      </c>
    </row>
    <row r="6" ht="19" customHeight="1" spans="1:10">
      <c r="A6" s="96" t="s">
        <v>13</v>
      </c>
      <c r="B6" s="97">
        <v>0</v>
      </c>
      <c r="C6" s="97"/>
      <c r="D6" s="97">
        <v>16</v>
      </c>
      <c r="E6" s="38">
        <v>1</v>
      </c>
      <c r="F6" s="38">
        <v>0</v>
      </c>
      <c r="G6" s="98">
        <v>1</v>
      </c>
      <c r="H6" s="97">
        <v>0</v>
      </c>
      <c r="I6" s="38">
        <f t="shared" si="0"/>
        <v>1</v>
      </c>
      <c r="J6" s="38">
        <v>19</v>
      </c>
    </row>
    <row r="7" ht="19" customHeight="1" spans="1:10">
      <c r="A7" s="96" t="s">
        <v>14</v>
      </c>
      <c r="B7" s="97">
        <v>0</v>
      </c>
      <c r="C7" s="97"/>
      <c r="D7" s="97">
        <v>16</v>
      </c>
      <c r="E7" s="38">
        <v>1</v>
      </c>
      <c r="F7" s="38">
        <v>0</v>
      </c>
      <c r="G7" s="98">
        <v>1</v>
      </c>
      <c r="H7" s="97">
        <v>0</v>
      </c>
      <c r="I7" s="38">
        <f t="shared" si="0"/>
        <v>1</v>
      </c>
      <c r="J7" s="38">
        <v>19</v>
      </c>
    </row>
    <row r="8" ht="19" customHeight="1" spans="1:10">
      <c r="A8" s="96" t="s">
        <v>15</v>
      </c>
      <c r="B8" s="97">
        <v>0</v>
      </c>
      <c r="C8" s="97"/>
      <c r="D8" s="97">
        <v>16</v>
      </c>
      <c r="E8" s="38">
        <v>1</v>
      </c>
      <c r="F8" s="38">
        <v>0</v>
      </c>
      <c r="G8" s="98">
        <v>1</v>
      </c>
      <c r="H8" s="97">
        <v>0</v>
      </c>
      <c r="I8" s="38">
        <f t="shared" si="0"/>
        <v>1</v>
      </c>
      <c r="J8" s="38">
        <v>19</v>
      </c>
    </row>
    <row r="9" ht="19" customHeight="1" spans="1:10">
      <c r="A9" s="96" t="s">
        <v>16</v>
      </c>
      <c r="B9" s="97">
        <v>0</v>
      </c>
      <c r="C9" s="97"/>
      <c r="D9" s="97">
        <v>16</v>
      </c>
      <c r="E9" s="38">
        <v>1</v>
      </c>
      <c r="F9" s="38">
        <v>0</v>
      </c>
      <c r="G9" s="98">
        <v>1</v>
      </c>
      <c r="H9" s="97">
        <v>0</v>
      </c>
      <c r="I9" s="38">
        <f t="shared" si="0"/>
        <v>1</v>
      </c>
      <c r="J9" s="38">
        <v>19</v>
      </c>
    </row>
    <row r="10" ht="19" customHeight="1" spans="1:10">
      <c r="A10" s="96" t="s">
        <v>17</v>
      </c>
      <c r="B10" s="97">
        <v>0</v>
      </c>
      <c r="C10" s="97"/>
      <c r="D10" s="97">
        <v>0</v>
      </c>
      <c r="E10" s="38">
        <v>0</v>
      </c>
      <c r="F10" s="38">
        <v>12</v>
      </c>
      <c r="G10" s="38">
        <v>0</v>
      </c>
      <c r="H10" s="97">
        <v>12</v>
      </c>
      <c r="I10" s="38">
        <v>0</v>
      </c>
      <c r="J10" s="38">
        <v>19</v>
      </c>
    </row>
    <row r="11" ht="19" customHeight="1" spans="1:10">
      <c r="A11" s="95" t="s">
        <v>18</v>
      </c>
      <c r="B11" s="95">
        <f>SUM(B3:B10)</f>
        <v>2</v>
      </c>
      <c r="C11" s="95"/>
      <c r="D11" s="95">
        <f t="shared" ref="D11:J11" si="1">SUM(D3:D10)</f>
        <v>109</v>
      </c>
      <c r="E11" s="95">
        <f t="shared" si="1"/>
        <v>7</v>
      </c>
      <c r="F11" s="95">
        <f t="shared" si="1"/>
        <v>12</v>
      </c>
      <c r="G11" s="95">
        <f t="shared" si="1"/>
        <v>6</v>
      </c>
      <c r="H11" s="95">
        <f t="shared" si="1"/>
        <v>12</v>
      </c>
      <c r="I11" s="95">
        <f t="shared" si="1"/>
        <v>7</v>
      </c>
      <c r="J11" s="95">
        <f t="shared" si="1"/>
        <v>150</v>
      </c>
    </row>
    <row r="12" ht="19" customHeight="1"/>
    <row r="13" ht="20" customHeight="1" spans="1:11">
      <c r="A13" s="92" t="s">
        <v>19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</row>
    <row r="14" ht="20" customHeight="1" spans="1:11">
      <c r="A14" s="99" t="s">
        <v>20</v>
      </c>
      <c r="B14" s="100"/>
      <c r="C14" s="101"/>
      <c r="D14" s="96" t="s">
        <v>21</v>
      </c>
      <c r="E14" s="96"/>
      <c r="F14" s="96" t="s">
        <v>22</v>
      </c>
      <c r="G14" s="96"/>
      <c r="H14" s="96" t="s">
        <v>23</v>
      </c>
      <c r="I14" s="96"/>
      <c r="J14" s="96" t="s">
        <v>22</v>
      </c>
      <c r="K14" s="96"/>
    </row>
    <row r="15" ht="26" customHeight="1" spans="1:11">
      <c r="A15" s="96" t="s">
        <v>24</v>
      </c>
      <c r="B15" s="95" t="s">
        <v>25</v>
      </c>
      <c r="C15" s="95" t="s">
        <v>26</v>
      </c>
      <c r="D15" s="102">
        <f>表3!H45/表3!F45*E15</f>
        <v>54.3175182481752</v>
      </c>
      <c r="E15" s="103">
        <f>表3!M45</f>
        <v>66</v>
      </c>
      <c r="F15" s="104">
        <f>D15/E29</f>
        <v>0.31951481322456</v>
      </c>
      <c r="G15" s="105">
        <f>E15/E29</f>
        <v>0.388235294117647</v>
      </c>
      <c r="H15" s="106">
        <f>表3!H45</f>
        <v>902</v>
      </c>
      <c r="I15" s="116">
        <f>表3!F45</f>
        <v>1096</v>
      </c>
      <c r="J15" s="104">
        <f>H15/I29</f>
        <v>0.326811594202899</v>
      </c>
      <c r="K15" s="105">
        <f>I15/I29</f>
        <v>0.397101449275362</v>
      </c>
    </row>
    <row r="16" ht="26" customHeight="1" spans="1:11">
      <c r="A16" s="96"/>
      <c r="B16" s="95"/>
      <c r="C16" s="95" t="s">
        <v>27</v>
      </c>
      <c r="D16" s="102">
        <f t="shared" ref="D16:D20" si="2">E15-D15</f>
        <v>11.6824817518248</v>
      </c>
      <c r="E16" s="107"/>
      <c r="F16" s="108">
        <f t="shared" ref="F16:F20" si="3">G15-F15</f>
        <v>0.0687204808930872</v>
      </c>
      <c r="G16" s="109"/>
      <c r="H16" s="106">
        <f t="shared" ref="H16:H20" si="4">I15-H15</f>
        <v>194</v>
      </c>
      <c r="I16" s="117"/>
      <c r="J16" s="108">
        <f t="shared" ref="J16:J20" si="5">K15-J15</f>
        <v>0.0702898550724638</v>
      </c>
      <c r="K16" s="109"/>
    </row>
    <row r="17" ht="26" customHeight="1" spans="1:11">
      <c r="A17" s="96"/>
      <c r="B17" s="95" t="s">
        <v>28</v>
      </c>
      <c r="C17" s="95" t="s">
        <v>26</v>
      </c>
      <c r="D17" s="102">
        <f>表3!H61/表3!F61*E17</f>
        <v>21</v>
      </c>
      <c r="E17" s="103">
        <f>表3!M61</f>
        <v>21</v>
      </c>
      <c r="F17" s="104">
        <f>D17/E29</f>
        <v>0.123529411764706</v>
      </c>
      <c r="G17" s="105">
        <f>E17/E29</f>
        <v>0.123529411764706</v>
      </c>
      <c r="H17" s="106">
        <f>表3!H61</f>
        <v>336</v>
      </c>
      <c r="I17" s="116">
        <f>表3!F61</f>
        <v>336</v>
      </c>
      <c r="J17" s="104">
        <f>H17/I29</f>
        <v>0.121739130434783</v>
      </c>
      <c r="K17" s="105">
        <f>I17/I29</f>
        <v>0.121739130434783</v>
      </c>
    </row>
    <row r="18" ht="26" customHeight="1" spans="1:11">
      <c r="A18" s="96"/>
      <c r="B18" s="95"/>
      <c r="C18" s="95" t="s">
        <v>27</v>
      </c>
      <c r="D18" s="102">
        <f t="shared" si="2"/>
        <v>0</v>
      </c>
      <c r="E18" s="107"/>
      <c r="F18" s="108">
        <f t="shared" si="3"/>
        <v>0</v>
      </c>
      <c r="G18" s="109"/>
      <c r="H18" s="106">
        <f t="shared" si="4"/>
        <v>0</v>
      </c>
      <c r="I18" s="117"/>
      <c r="J18" s="108">
        <f t="shared" si="5"/>
        <v>0</v>
      </c>
      <c r="K18" s="109"/>
    </row>
    <row r="19" ht="26" customHeight="1" spans="1:11">
      <c r="A19" s="96"/>
      <c r="B19" s="95" t="s">
        <v>29</v>
      </c>
      <c r="C19" s="95" t="s">
        <v>26</v>
      </c>
      <c r="D19" s="102">
        <f>表3!H71/表3!F71*E19</f>
        <v>23.125</v>
      </c>
      <c r="E19" s="103">
        <f>表3!M71</f>
        <v>26</v>
      </c>
      <c r="F19" s="104">
        <f>D19/E29</f>
        <v>0.136029411764706</v>
      </c>
      <c r="G19" s="105">
        <f>E19/E29</f>
        <v>0.152941176470588</v>
      </c>
      <c r="H19" s="106">
        <f>表3!H71</f>
        <v>370</v>
      </c>
      <c r="I19" s="116">
        <f>表3!F71</f>
        <v>416</v>
      </c>
      <c r="J19" s="104">
        <f>H19/I29</f>
        <v>0.134057971014493</v>
      </c>
      <c r="K19" s="105">
        <f>I19/I29</f>
        <v>0.150724637681159</v>
      </c>
    </row>
    <row r="20" ht="26" customHeight="1" spans="1:11">
      <c r="A20" s="96"/>
      <c r="B20" s="95"/>
      <c r="C20" s="95" t="s">
        <v>27</v>
      </c>
      <c r="D20" s="102">
        <f t="shared" si="2"/>
        <v>2.875</v>
      </c>
      <c r="E20" s="107"/>
      <c r="F20" s="108">
        <f t="shared" si="3"/>
        <v>0.0169117647058824</v>
      </c>
      <c r="G20" s="109"/>
      <c r="H20" s="106">
        <f t="shared" si="4"/>
        <v>46</v>
      </c>
      <c r="I20" s="117"/>
      <c r="J20" s="108">
        <f t="shared" si="5"/>
        <v>0.0166666666666667</v>
      </c>
      <c r="K20" s="109"/>
    </row>
    <row r="21" ht="26" customHeight="1" spans="1:11">
      <c r="A21" s="96"/>
      <c r="B21" s="95" t="s">
        <v>30</v>
      </c>
      <c r="C21" s="95"/>
      <c r="D21" s="102">
        <f>表3!M102</f>
        <v>9</v>
      </c>
      <c r="E21" s="102"/>
      <c r="F21" s="108">
        <f>D21/E29</f>
        <v>0.0529411764705882</v>
      </c>
      <c r="G21" s="110"/>
      <c r="H21" s="111">
        <f t="shared" ref="H21:H23" si="6">D21*16</f>
        <v>144</v>
      </c>
      <c r="I21" s="118"/>
      <c r="J21" s="108">
        <f>H21/I29</f>
        <v>0.0521739130434783</v>
      </c>
      <c r="K21" s="110"/>
    </row>
    <row r="22" ht="26" customHeight="1" spans="1:11">
      <c r="A22" s="96"/>
      <c r="B22" s="95" t="s">
        <v>31</v>
      </c>
      <c r="C22" s="95"/>
      <c r="D22" s="102">
        <f>表3!M111</f>
        <v>13</v>
      </c>
      <c r="E22" s="102"/>
      <c r="F22" s="108">
        <f>D22/E29</f>
        <v>0.0764705882352941</v>
      </c>
      <c r="G22" s="110"/>
      <c r="H22" s="111">
        <f t="shared" si="6"/>
        <v>208</v>
      </c>
      <c r="I22" s="118"/>
      <c r="J22" s="108">
        <f>H22/I29</f>
        <v>0.0753623188405797</v>
      </c>
      <c r="K22" s="110"/>
    </row>
    <row r="23" ht="26" customHeight="1" spans="1:11">
      <c r="A23" s="96" t="s">
        <v>32</v>
      </c>
      <c r="B23" s="95" t="s">
        <v>33</v>
      </c>
      <c r="C23" s="95" t="s">
        <v>26</v>
      </c>
      <c r="D23" s="107">
        <f>表3!H53/表3!F53*E23</f>
        <v>7</v>
      </c>
      <c r="E23" s="112">
        <f>表3!M53</f>
        <v>7</v>
      </c>
      <c r="F23" s="113">
        <f>D23/E29</f>
        <v>0.0411764705882353</v>
      </c>
      <c r="G23" s="114">
        <f>E23/E29</f>
        <v>0.0411764705882353</v>
      </c>
      <c r="H23" s="115">
        <f t="shared" si="6"/>
        <v>112</v>
      </c>
      <c r="I23" s="119">
        <f t="shared" ref="I23:I27" si="7">E23*16</f>
        <v>112</v>
      </c>
      <c r="J23" s="113">
        <f>H23/I29</f>
        <v>0.0405797101449275</v>
      </c>
      <c r="K23" s="114">
        <f>I23/I29</f>
        <v>0.0405797101449275</v>
      </c>
    </row>
    <row r="24" ht="26" customHeight="1" spans="1:11">
      <c r="A24" s="96"/>
      <c r="B24" s="95"/>
      <c r="C24" s="95" t="s">
        <v>27</v>
      </c>
      <c r="D24" s="102">
        <f t="shared" ref="D24:D28" si="8">E23-D23</f>
        <v>0</v>
      </c>
      <c r="E24" s="107"/>
      <c r="F24" s="108">
        <f t="shared" ref="F24:F28" si="9">G23-F23</f>
        <v>0</v>
      </c>
      <c r="G24" s="109"/>
      <c r="H24" s="106">
        <f t="shared" ref="H24:H28" si="10">I23-H23</f>
        <v>0</v>
      </c>
      <c r="I24" s="117"/>
      <c r="J24" s="108">
        <f t="shared" ref="J24:J28" si="11">K23-J23</f>
        <v>0</v>
      </c>
      <c r="K24" s="109"/>
    </row>
    <row r="25" ht="26" customHeight="1" spans="1:11">
      <c r="A25" s="96"/>
      <c r="B25" s="95" t="s">
        <v>34</v>
      </c>
      <c r="C25" s="95" t="s">
        <v>26</v>
      </c>
      <c r="D25" s="102">
        <f>表3!H78/表3!F78*E25</f>
        <v>7.5</v>
      </c>
      <c r="E25" s="103">
        <f>表3!M78</f>
        <v>9</v>
      </c>
      <c r="F25" s="104">
        <f>D25/E29</f>
        <v>0.0441176470588235</v>
      </c>
      <c r="G25" s="105">
        <f>E25/E29</f>
        <v>0.0529411764705882</v>
      </c>
      <c r="H25" s="115">
        <f>D25*16</f>
        <v>120</v>
      </c>
      <c r="I25" s="119">
        <f t="shared" si="7"/>
        <v>144</v>
      </c>
      <c r="J25" s="104">
        <f>H25/I29</f>
        <v>0.0434782608695652</v>
      </c>
      <c r="K25" s="105">
        <f>I25/I29</f>
        <v>0.0521739130434783</v>
      </c>
    </row>
    <row r="26" ht="26" customHeight="1" spans="1:11">
      <c r="A26" s="96"/>
      <c r="B26" s="95"/>
      <c r="C26" s="95" t="s">
        <v>27</v>
      </c>
      <c r="D26" s="102">
        <f t="shared" si="8"/>
        <v>1.5</v>
      </c>
      <c r="E26" s="107"/>
      <c r="F26" s="108">
        <f t="shared" si="9"/>
        <v>0.0088235294117647</v>
      </c>
      <c r="G26" s="109"/>
      <c r="H26" s="106">
        <f t="shared" si="10"/>
        <v>24</v>
      </c>
      <c r="I26" s="117"/>
      <c r="J26" s="108">
        <f t="shared" si="11"/>
        <v>0.00869565217391304</v>
      </c>
      <c r="K26" s="109"/>
    </row>
    <row r="27" ht="26" customHeight="1" spans="1:11">
      <c r="A27" s="96"/>
      <c r="B27" s="95" t="s">
        <v>35</v>
      </c>
      <c r="C27" s="95" t="s">
        <v>26</v>
      </c>
      <c r="D27" s="102">
        <f>表3!H97/表3!F97*E27</f>
        <v>15.1676136363636</v>
      </c>
      <c r="E27" s="103">
        <f>表3!M97</f>
        <v>19</v>
      </c>
      <c r="F27" s="104">
        <f>D27/E29</f>
        <v>0.089221256684492</v>
      </c>
      <c r="G27" s="105">
        <f>E27/E29</f>
        <v>0.111764705882353</v>
      </c>
      <c r="H27" s="115">
        <f>D27*16</f>
        <v>242.681818181818</v>
      </c>
      <c r="I27" s="119">
        <f t="shared" si="7"/>
        <v>304</v>
      </c>
      <c r="J27" s="104">
        <f>H27/I29</f>
        <v>0.0879281949934124</v>
      </c>
      <c r="K27" s="105">
        <f>I27/I29</f>
        <v>0.110144927536232</v>
      </c>
    </row>
    <row r="28" ht="26" customHeight="1" spans="1:11">
      <c r="A28" s="96"/>
      <c r="B28" s="95"/>
      <c r="C28" s="95" t="s">
        <v>27</v>
      </c>
      <c r="D28" s="102">
        <f t="shared" si="8"/>
        <v>3.83238636363636</v>
      </c>
      <c r="E28" s="107"/>
      <c r="F28" s="108">
        <f t="shared" si="9"/>
        <v>0.022543449197861</v>
      </c>
      <c r="G28" s="109"/>
      <c r="H28" s="106">
        <f t="shared" si="10"/>
        <v>61.3181818181818</v>
      </c>
      <c r="I28" s="117"/>
      <c r="J28" s="108">
        <f t="shared" si="11"/>
        <v>0.0222167325428195</v>
      </c>
      <c r="K28" s="109"/>
    </row>
    <row r="29" ht="26" customHeight="1" spans="1:11">
      <c r="A29" s="96" t="s">
        <v>36</v>
      </c>
      <c r="B29" s="96"/>
      <c r="C29" s="95" t="s">
        <v>37</v>
      </c>
      <c r="D29" s="102">
        <f>D15+D17+D19+D23+D25+D27</f>
        <v>128.110131884539</v>
      </c>
      <c r="E29" s="103">
        <f>E15+E17+E19+D21+D22+E23+E25+E27</f>
        <v>170</v>
      </c>
      <c r="F29" s="104">
        <f>F15+F17+F19+F23+F25+F27</f>
        <v>0.753589011085522</v>
      </c>
      <c r="G29" s="105">
        <f>G15+G17+G19+F21+F22+G23+G25+G27</f>
        <v>1</v>
      </c>
      <c r="H29" s="115">
        <f>H15+H17+H19+H23+H25+H27</f>
        <v>2082.68181818182</v>
      </c>
      <c r="I29" s="119">
        <f>I15+I17+I19+H21+H22+I23+I25+I27</f>
        <v>2760</v>
      </c>
      <c r="J29" s="104">
        <f>J15+J17+J19+J23+J25+J27</f>
        <v>0.754594861660079</v>
      </c>
      <c r="K29" s="105">
        <f>K15+K17+K19+J21+J22+K23+K25+K27</f>
        <v>1</v>
      </c>
    </row>
    <row r="30" ht="26" customHeight="1" spans="1:11">
      <c r="A30" s="96"/>
      <c r="B30" s="96"/>
      <c r="C30" s="95" t="s">
        <v>38</v>
      </c>
      <c r="D30" s="102">
        <f>E29-D29</f>
        <v>41.8898681154612</v>
      </c>
      <c r="E30" s="107"/>
      <c r="F30" s="108">
        <f>G29-F29</f>
        <v>0.246410988914478</v>
      </c>
      <c r="G30" s="109"/>
      <c r="H30" s="115">
        <f>I29-H29</f>
        <v>677.318181818182</v>
      </c>
      <c r="I30" s="117"/>
      <c r="J30" s="108">
        <f>K29-J29</f>
        <v>0.245405138339921</v>
      </c>
      <c r="K30" s="109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zoomScale="130" zoomScaleNormal="130" topLeftCell="A92" workbookViewId="0">
      <selection activeCell="G99" sqref="G99:K99"/>
    </sheetView>
  </sheetViews>
  <sheetFormatPr defaultColWidth="8" defaultRowHeight="12"/>
  <cols>
    <col min="1" max="2" width="4.33333333333333" style="5" customWidth="1"/>
    <col min="3" max="3" width="9.10833333333333" style="6" customWidth="1"/>
    <col min="4" max="4" width="18.7833333333333" style="7" customWidth="1"/>
    <col min="5" max="5" width="4" style="2" customWidth="1"/>
    <col min="6" max="7" width="4.55833333333333" style="5" customWidth="1"/>
    <col min="8" max="9" width="4.55833333333333" style="2" customWidth="1"/>
    <col min="10" max="10" width="4" style="2" customWidth="1"/>
    <col min="11" max="11" width="4" style="8" customWidth="1"/>
    <col min="12" max="12" width="4.55833333333333" style="5" customWidth="1"/>
    <col min="13" max="13" width="4" style="5" customWidth="1"/>
    <col min="14" max="14" width="7.33333333333333" style="9" customWidth="1"/>
    <col min="15" max="16384" width="8" style="5"/>
  </cols>
  <sheetData>
    <row r="1" s="1" customFormat="1" ht="2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47"/>
    </row>
    <row r="2" ht="21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ht="30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2" customFormat="1" ht="21" customHeight="1" spans="1:14">
      <c r="A4" s="18" t="s">
        <v>25</v>
      </c>
      <c r="B4" s="16" t="s">
        <v>52</v>
      </c>
      <c r="C4" s="19">
        <v>503071017</v>
      </c>
      <c r="D4" s="20" t="s">
        <v>53</v>
      </c>
      <c r="E4" s="21">
        <v>1</v>
      </c>
      <c r="F4" s="21">
        <f t="shared" ref="F4:F10" si="0">SUM(H4:I4)</f>
        <v>16</v>
      </c>
      <c r="G4" s="21" t="s">
        <v>54</v>
      </c>
      <c r="H4" s="21">
        <v>16</v>
      </c>
      <c r="I4" s="21">
        <v>0</v>
      </c>
      <c r="J4" s="21">
        <v>8</v>
      </c>
      <c r="K4" s="21">
        <f t="shared" ref="K4:K10" si="1">F4/J4</f>
        <v>2</v>
      </c>
      <c r="L4" s="21">
        <v>1</v>
      </c>
      <c r="M4" s="21" t="s">
        <v>55</v>
      </c>
      <c r="N4" s="48"/>
    </row>
    <row r="5" s="2" customFormat="1" ht="21" customHeight="1" spans="1:14">
      <c r="A5" s="22"/>
      <c r="B5" s="16"/>
      <c r="C5" s="19">
        <v>503071018</v>
      </c>
      <c r="D5" s="20" t="s">
        <v>56</v>
      </c>
      <c r="E5" s="21">
        <v>1</v>
      </c>
      <c r="F5" s="21">
        <f t="shared" si="0"/>
        <v>16</v>
      </c>
      <c r="G5" s="21" t="s">
        <v>54</v>
      </c>
      <c r="H5" s="21">
        <v>16</v>
      </c>
      <c r="I5" s="21">
        <v>0</v>
      </c>
      <c r="J5" s="21">
        <v>8</v>
      </c>
      <c r="K5" s="21">
        <f t="shared" si="1"/>
        <v>2</v>
      </c>
      <c r="L5" s="21">
        <v>2</v>
      </c>
      <c r="M5" s="21" t="s">
        <v>55</v>
      </c>
      <c r="N5" s="48"/>
    </row>
    <row r="6" s="2" customFormat="1" ht="21" customHeight="1" spans="1:14">
      <c r="A6" s="22"/>
      <c r="B6" s="16"/>
      <c r="C6" s="23">
        <v>503051006</v>
      </c>
      <c r="D6" s="24" t="s">
        <v>57</v>
      </c>
      <c r="E6" s="25">
        <v>1</v>
      </c>
      <c r="F6" s="21">
        <f t="shared" si="0"/>
        <v>16</v>
      </c>
      <c r="G6" s="21" t="s">
        <v>54</v>
      </c>
      <c r="H6" s="25">
        <v>16</v>
      </c>
      <c r="I6" s="25">
        <v>0</v>
      </c>
      <c r="J6" s="39">
        <v>8</v>
      </c>
      <c r="K6" s="21">
        <f t="shared" si="1"/>
        <v>2</v>
      </c>
      <c r="L6" s="20">
        <v>2</v>
      </c>
      <c r="M6" s="49" t="s">
        <v>55</v>
      </c>
      <c r="N6" s="48"/>
    </row>
    <row r="7" s="2" customFormat="1" ht="21" customHeight="1" spans="1:14">
      <c r="A7" s="22"/>
      <c r="B7" s="16"/>
      <c r="C7" s="19">
        <v>503071032</v>
      </c>
      <c r="D7" s="20" t="s">
        <v>58</v>
      </c>
      <c r="E7" s="21">
        <v>3</v>
      </c>
      <c r="F7" s="21">
        <f t="shared" si="0"/>
        <v>48</v>
      </c>
      <c r="G7" s="21" t="s">
        <v>54</v>
      </c>
      <c r="H7" s="21">
        <v>32</v>
      </c>
      <c r="I7" s="21">
        <v>16</v>
      </c>
      <c r="J7" s="21">
        <v>16</v>
      </c>
      <c r="K7" s="21">
        <f t="shared" si="1"/>
        <v>3</v>
      </c>
      <c r="L7" s="21">
        <v>1</v>
      </c>
      <c r="M7" s="21" t="s">
        <v>4</v>
      </c>
      <c r="N7" s="48"/>
    </row>
    <row r="8" s="2" customFormat="1" ht="21" customHeight="1" spans="1:14">
      <c r="A8" s="22"/>
      <c r="B8" s="16"/>
      <c r="C8" s="19">
        <v>503073010</v>
      </c>
      <c r="D8" s="20" t="s">
        <v>59</v>
      </c>
      <c r="E8" s="21">
        <v>3</v>
      </c>
      <c r="F8" s="21">
        <f t="shared" si="0"/>
        <v>48</v>
      </c>
      <c r="G8" s="21" t="s">
        <v>54</v>
      </c>
      <c r="H8" s="21">
        <v>48</v>
      </c>
      <c r="I8" s="21">
        <v>0</v>
      </c>
      <c r="J8" s="21">
        <v>16</v>
      </c>
      <c r="K8" s="21">
        <f t="shared" si="1"/>
        <v>3</v>
      </c>
      <c r="L8" s="21">
        <v>2</v>
      </c>
      <c r="M8" s="21" t="s">
        <v>55</v>
      </c>
      <c r="N8" s="48"/>
    </row>
    <row r="9" s="2" customFormat="1" ht="21" customHeight="1" spans="1:14">
      <c r="A9" s="22"/>
      <c r="B9" s="16"/>
      <c r="C9" s="19">
        <v>503072020</v>
      </c>
      <c r="D9" s="20" t="s">
        <v>60</v>
      </c>
      <c r="E9" s="21">
        <v>3</v>
      </c>
      <c r="F9" s="21">
        <f t="shared" si="0"/>
        <v>48</v>
      </c>
      <c r="G9" s="21" t="s">
        <v>54</v>
      </c>
      <c r="H9" s="21">
        <v>32</v>
      </c>
      <c r="I9" s="21">
        <v>16</v>
      </c>
      <c r="J9" s="21">
        <v>16</v>
      </c>
      <c r="K9" s="21">
        <f t="shared" si="1"/>
        <v>3</v>
      </c>
      <c r="L9" s="21">
        <v>2</v>
      </c>
      <c r="M9" s="21" t="s">
        <v>4</v>
      </c>
      <c r="N9" s="48"/>
    </row>
    <row r="10" s="2" customFormat="1" ht="30" customHeight="1" spans="1:14">
      <c r="A10" s="22"/>
      <c r="B10" s="16"/>
      <c r="C10" s="19">
        <v>503074018</v>
      </c>
      <c r="D10" s="20" t="s">
        <v>61</v>
      </c>
      <c r="E10" s="21">
        <v>3</v>
      </c>
      <c r="F10" s="21">
        <f t="shared" si="0"/>
        <v>48</v>
      </c>
      <c r="G10" s="21" t="s">
        <v>54</v>
      </c>
      <c r="H10" s="21">
        <v>48</v>
      </c>
      <c r="I10" s="21">
        <v>0</v>
      </c>
      <c r="J10" s="21">
        <v>16</v>
      </c>
      <c r="K10" s="21">
        <f t="shared" si="1"/>
        <v>3</v>
      </c>
      <c r="L10" s="21">
        <v>3</v>
      </c>
      <c r="M10" s="21" t="s">
        <v>4</v>
      </c>
      <c r="N10" s="48"/>
    </row>
    <row r="11" s="2" customFormat="1" ht="30" customHeight="1" spans="1:14">
      <c r="A11" s="22"/>
      <c r="B11" s="16"/>
      <c r="C11" s="19">
        <v>503074019</v>
      </c>
      <c r="D11" s="20" t="s">
        <v>62</v>
      </c>
      <c r="E11" s="21">
        <v>3</v>
      </c>
      <c r="F11" s="21">
        <f>SUM(H11:I11)</f>
        <v>48</v>
      </c>
      <c r="G11" s="21" t="s">
        <v>54</v>
      </c>
      <c r="H11" s="21">
        <v>48</v>
      </c>
      <c r="I11" s="21">
        <v>0</v>
      </c>
      <c r="J11" s="21">
        <v>16</v>
      </c>
      <c r="K11" s="21">
        <f>F11/J11</f>
        <v>3</v>
      </c>
      <c r="L11" s="21">
        <v>4</v>
      </c>
      <c r="M11" s="21" t="s">
        <v>55</v>
      </c>
      <c r="N11" s="48"/>
    </row>
    <row r="12" s="2" customFormat="1" ht="30" customHeight="1" spans="1:14">
      <c r="A12" s="22"/>
      <c r="B12" s="16"/>
      <c r="C12" s="26" t="s">
        <v>63</v>
      </c>
      <c r="D12" s="27" t="s">
        <v>64</v>
      </c>
      <c r="E12" s="28">
        <v>1</v>
      </c>
      <c r="F12" s="28">
        <f>SUM(H12:I12)</f>
        <v>16</v>
      </c>
      <c r="G12" s="28" t="s">
        <v>54</v>
      </c>
      <c r="H12" s="29">
        <v>16</v>
      </c>
      <c r="I12" s="29">
        <v>0</v>
      </c>
      <c r="J12" s="50">
        <v>8</v>
      </c>
      <c r="K12" s="28">
        <f>F12/J12</f>
        <v>2</v>
      </c>
      <c r="L12" s="28">
        <v>5</v>
      </c>
      <c r="M12" s="51" t="s">
        <v>55</v>
      </c>
      <c r="N12" s="52"/>
    </row>
    <row r="13" s="2" customFormat="1" ht="22" customHeight="1" spans="1:14">
      <c r="A13" s="22"/>
      <c r="B13" s="16"/>
      <c r="C13" s="19">
        <v>503071461</v>
      </c>
      <c r="D13" s="20" t="s">
        <v>65</v>
      </c>
      <c r="E13" s="21">
        <v>0.3</v>
      </c>
      <c r="F13" s="21">
        <f t="shared" ref="F13:F19" si="2">SUM(H13:I13)</f>
        <v>8</v>
      </c>
      <c r="G13" s="21" t="s">
        <v>54</v>
      </c>
      <c r="H13" s="21">
        <v>8</v>
      </c>
      <c r="I13" s="21">
        <v>0</v>
      </c>
      <c r="J13" s="21">
        <v>4</v>
      </c>
      <c r="K13" s="21">
        <f t="shared" ref="K13:K19" si="3">F13/J13</f>
        <v>2</v>
      </c>
      <c r="L13" s="21">
        <v>1</v>
      </c>
      <c r="M13" s="21" t="s">
        <v>55</v>
      </c>
      <c r="N13" s="48"/>
    </row>
    <row r="14" s="2" customFormat="1" ht="22" customHeight="1" spans="1:14">
      <c r="A14" s="22"/>
      <c r="B14" s="16"/>
      <c r="C14" s="19">
        <v>503071462</v>
      </c>
      <c r="D14" s="20" t="s">
        <v>66</v>
      </c>
      <c r="E14" s="21">
        <v>0.3</v>
      </c>
      <c r="F14" s="21">
        <f t="shared" si="2"/>
        <v>8</v>
      </c>
      <c r="G14" s="21" t="s">
        <v>54</v>
      </c>
      <c r="H14" s="21">
        <v>8</v>
      </c>
      <c r="I14" s="21">
        <v>0</v>
      </c>
      <c r="J14" s="21">
        <v>4</v>
      </c>
      <c r="K14" s="21">
        <f t="shared" si="3"/>
        <v>2</v>
      </c>
      <c r="L14" s="21">
        <v>2</v>
      </c>
      <c r="M14" s="21" t="s">
        <v>55</v>
      </c>
      <c r="N14" s="48"/>
    </row>
    <row r="15" s="2" customFormat="1" ht="22" customHeight="1" spans="1:14">
      <c r="A15" s="22"/>
      <c r="B15" s="16"/>
      <c r="C15" s="19">
        <v>503071463</v>
      </c>
      <c r="D15" s="20" t="s">
        <v>67</v>
      </c>
      <c r="E15" s="21">
        <v>0.3</v>
      </c>
      <c r="F15" s="21">
        <f t="shared" si="2"/>
        <v>8</v>
      </c>
      <c r="G15" s="21" t="s">
        <v>54</v>
      </c>
      <c r="H15" s="21">
        <v>8</v>
      </c>
      <c r="I15" s="21">
        <v>0</v>
      </c>
      <c r="J15" s="21">
        <v>4</v>
      </c>
      <c r="K15" s="21">
        <f t="shared" si="3"/>
        <v>2</v>
      </c>
      <c r="L15" s="21">
        <v>3</v>
      </c>
      <c r="M15" s="21" t="s">
        <v>55</v>
      </c>
      <c r="N15" s="48"/>
    </row>
    <row r="16" s="2" customFormat="1" ht="22" customHeight="1" spans="1:14">
      <c r="A16" s="22"/>
      <c r="B16" s="16"/>
      <c r="C16" s="19">
        <v>503071464</v>
      </c>
      <c r="D16" s="20" t="s">
        <v>68</v>
      </c>
      <c r="E16" s="21">
        <v>0.3</v>
      </c>
      <c r="F16" s="21">
        <f t="shared" si="2"/>
        <v>8</v>
      </c>
      <c r="G16" s="21" t="s">
        <v>54</v>
      </c>
      <c r="H16" s="21">
        <v>8</v>
      </c>
      <c r="I16" s="21">
        <v>0</v>
      </c>
      <c r="J16" s="21">
        <v>4</v>
      </c>
      <c r="K16" s="21">
        <f t="shared" si="3"/>
        <v>2</v>
      </c>
      <c r="L16" s="21">
        <v>4</v>
      </c>
      <c r="M16" s="21" t="s">
        <v>55</v>
      </c>
      <c r="N16" s="48"/>
    </row>
    <row r="17" s="2" customFormat="1" ht="22" customHeight="1" spans="1:14">
      <c r="A17" s="22"/>
      <c r="B17" s="16"/>
      <c r="C17" s="19">
        <v>503071465</v>
      </c>
      <c r="D17" s="20" t="s">
        <v>69</v>
      </c>
      <c r="E17" s="21">
        <v>0.3</v>
      </c>
      <c r="F17" s="21">
        <f t="shared" si="2"/>
        <v>8</v>
      </c>
      <c r="G17" s="21" t="s">
        <v>54</v>
      </c>
      <c r="H17" s="21">
        <v>8</v>
      </c>
      <c r="I17" s="21">
        <v>0</v>
      </c>
      <c r="J17" s="21">
        <v>4</v>
      </c>
      <c r="K17" s="21">
        <f t="shared" si="3"/>
        <v>2</v>
      </c>
      <c r="L17" s="21">
        <v>5</v>
      </c>
      <c r="M17" s="21" t="s">
        <v>55</v>
      </c>
      <c r="N17" s="48"/>
    </row>
    <row r="18" s="2" customFormat="1" ht="22" customHeight="1" spans="1:14">
      <c r="A18" s="22"/>
      <c r="B18" s="16"/>
      <c r="C18" s="19">
        <v>503071466</v>
      </c>
      <c r="D18" s="20" t="s">
        <v>70</v>
      </c>
      <c r="E18" s="21">
        <v>0.3</v>
      </c>
      <c r="F18" s="21">
        <f t="shared" si="2"/>
        <v>8</v>
      </c>
      <c r="G18" s="21" t="s">
        <v>54</v>
      </c>
      <c r="H18" s="21">
        <v>8</v>
      </c>
      <c r="I18" s="21">
        <v>0</v>
      </c>
      <c r="J18" s="21">
        <v>4</v>
      </c>
      <c r="K18" s="21">
        <f t="shared" si="3"/>
        <v>2</v>
      </c>
      <c r="L18" s="21">
        <v>6</v>
      </c>
      <c r="M18" s="21" t="s">
        <v>55</v>
      </c>
      <c r="N18" s="48"/>
    </row>
    <row r="19" s="2" customFormat="1" ht="22" customHeight="1" spans="1:14">
      <c r="A19" s="22"/>
      <c r="B19" s="16"/>
      <c r="C19" s="19">
        <v>503071467</v>
      </c>
      <c r="D19" s="20" t="s">
        <v>71</v>
      </c>
      <c r="E19" s="21">
        <v>0.2</v>
      </c>
      <c r="F19" s="21">
        <f t="shared" si="2"/>
        <v>8</v>
      </c>
      <c r="G19" s="21" t="s">
        <v>54</v>
      </c>
      <c r="H19" s="21">
        <v>8</v>
      </c>
      <c r="I19" s="21">
        <v>0</v>
      </c>
      <c r="J19" s="21">
        <v>4</v>
      </c>
      <c r="K19" s="21">
        <f t="shared" si="3"/>
        <v>2</v>
      </c>
      <c r="L19" s="21">
        <v>7</v>
      </c>
      <c r="M19" s="21" t="s">
        <v>55</v>
      </c>
      <c r="N19" s="48"/>
    </row>
    <row r="20" s="2" customFormat="1" ht="22" customHeight="1" spans="1:14">
      <c r="A20" s="22"/>
      <c r="B20" s="16"/>
      <c r="C20" s="19">
        <v>557150001</v>
      </c>
      <c r="D20" s="20" t="s">
        <v>72</v>
      </c>
      <c r="E20" s="21">
        <v>0.5</v>
      </c>
      <c r="F20" s="21">
        <f t="shared" ref="F20:F42" si="4">SUM(H20:I20)</f>
        <v>8</v>
      </c>
      <c r="G20" s="21" t="s">
        <v>54</v>
      </c>
      <c r="H20" s="21">
        <v>8</v>
      </c>
      <c r="I20" s="21">
        <v>0</v>
      </c>
      <c r="J20" s="21">
        <v>4</v>
      </c>
      <c r="K20" s="21">
        <f t="shared" ref="K20:K42" si="5">F20/J20</f>
        <v>2</v>
      </c>
      <c r="L20" s="21">
        <v>3</v>
      </c>
      <c r="M20" s="21" t="s">
        <v>55</v>
      </c>
      <c r="N20" s="48"/>
    </row>
    <row r="21" s="2" customFormat="1" ht="22" customHeight="1" spans="1:14">
      <c r="A21" s="22"/>
      <c r="B21" s="16"/>
      <c r="C21" s="19">
        <v>557150002</v>
      </c>
      <c r="D21" s="20" t="s">
        <v>73</v>
      </c>
      <c r="E21" s="21">
        <v>0.5</v>
      </c>
      <c r="F21" s="21">
        <f t="shared" si="4"/>
        <v>8</v>
      </c>
      <c r="G21" s="21" t="s">
        <v>54</v>
      </c>
      <c r="H21" s="21">
        <v>8</v>
      </c>
      <c r="I21" s="21">
        <v>0</v>
      </c>
      <c r="J21" s="21">
        <v>4</v>
      </c>
      <c r="K21" s="21">
        <f t="shared" si="5"/>
        <v>2</v>
      </c>
      <c r="L21" s="21">
        <v>4</v>
      </c>
      <c r="M21" s="21" t="s">
        <v>55</v>
      </c>
      <c r="N21" s="48"/>
    </row>
    <row r="22" s="2" customFormat="1" ht="22" customHeight="1" spans="1:14">
      <c r="A22" s="22"/>
      <c r="B22" s="16" t="s">
        <v>74</v>
      </c>
      <c r="C22" s="19">
        <v>524060068</v>
      </c>
      <c r="D22" s="20" t="s">
        <v>75</v>
      </c>
      <c r="E22" s="21">
        <v>4</v>
      </c>
      <c r="F22" s="21">
        <f t="shared" si="4"/>
        <v>64</v>
      </c>
      <c r="G22" s="21" t="s">
        <v>54</v>
      </c>
      <c r="H22" s="21">
        <v>64</v>
      </c>
      <c r="I22" s="21">
        <v>0</v>
      </c>
      <c r="J22" s="21">
        <v>16</v>
      </c>
      <c r="K22" s="21">
        <f t="shared" si="5"/>
        <v>4</v>
      </c>
      <c r="L22" s="21">
        <v>1</v>
      </c>
      <c r="M22" s="21" t="s">
        <v>4</v>
      </c>
      <c r="N22" s="53" t="s">
        <v>76</v>
      </c>
    </row>
    <row r="23" s="2" customFormat="1" ht="22" customHeight="1" spans="1:14">
      <c r="A23" s="22"/>
      <c r="B23" s="16"/>
      <c r="C23" s="19">
        <v>524060029</v>
      </c>
      <c r="D23" s="20" t="s">
        <v>77</v>
      </c>
      <c r="E23" s="21">
        <v>2</v>
      </c>
      <c r="F23" s="21">
        <f t="shared" si="4"/>
        <v>32</v>
      </c>
      <c r="G23" s="21" t="s">
        <v>54</v>
      </c>
      <c r="H23" s="21">
        <v>32</v>
      </c>
      <c r="I23" s="21">
        <v>0</v>
      </c>
      <c r="J23" s="21">
        <v>16</v>
      </c>
      <c r="K23" s="21">
        <f t="shared" si="5"/>
        <v>2</v>
      </c>
      <c r="L23" s="21">
        <v>1</v>
      </c>
      <c r="M23" s="21" t="s">
        <v>55</v>
      </c>
      <c r="N23" s="53"/>
    </row>
    <row r="24" s="2" customFormat="1" ht="22" customHeight="1" spans="1:14">
      <c r="A24" s="22"/>
      <c r="B24" s="16"/>
      <c r="C24" s="19">
        <v>524060069</v>
      </c>
      <c r="D24" s="20" t="s">
        <v>78</v>
      </c>
      <c r="E24" s="21">
        <v>4</v>
      </c>
      <c r="F24" s="21">
        <f t="shared" si="4"/>
        <v>64</v>
      </c>
      <c r="G24" s="21" t="s">
        <v>54</v>
      </c>
      <c r="H24" s="21">
        <v>64</v>
      </c>
      <c r="I24" s="21">
        <v>0</v>
      </c>
      <c r="J24" s="21">
        <v>16</v>
      </c>
      <c r="K24" s="21">
        <f t="shared" si="5"/>
        <v>4</v>
      </c>
      <c r="L24" s="21">
        <v>2</v>
      </c>
      <c r="M24" s="21" t="s">
        <v>55</v>
      </c>
      <c r="N24" s="53"/>
    </row>
    <row r="25" s="2" customFormat="1" ht="22" customHeight="1" spans="1:14">
      <c r="A25" s="22"/>
      <c r="B25" s="16"/>
      <c r="C25" s="19">
        <v>524060031</v>
      </c>
      <c r="D25" s="20" t="s">
        <v>79</v>
      </c>
      <c r="E25" s="21">
        <v>2</v>
      </c>
      <c r="F25" s="21">
        <f t="shared" si="4"/>
        <v>32</v>
      </c>
      <c r="G25" s="21" t="s">
        <v>54</v>
      </c>
      <c r="H25" s="21">
        <v>32</v>
      </c>
      <c r="I25" s="21">
        <v>0</v>
      </c>
      <c r="J25" s="21">
        <v>16</v>
      </c>
      <c r="K25" s="21">
        <f t="shared" si="5"/>
        <v>2</v>
      </c>
      <c r="L25" s="21">
        <v>2</v>
      </c>
      <c r="M25" s="21" t="s">
        <v>55</v>
      </c>
      <c r="N25" s="53"/>
    </row>
    <row r="26" s="2" customFormat="1" ht="22" customHeight="1" spans="1:14">
      <c r="A26" s="22"/>
      <c r="B26" s="16"/>
      <c r="C26" s="19">
        <v>524060070</v>
      </c>
      <c r="D26" s="20" t="s">
        <v>80</v>
      </c>
      <c r="E26" s="21">
        <v>2</v>
      </c>
      <c r="F26" s="21">
        <f t="shared" si="4"/>
        <v>32</v>
      </c>
      <c r="G26" s="21" t="s">
        <v>54</v>
      </c>
      <c r="H26" s="21">
        <v>32</v>
      </c>
      <c r="I26" s="21">
        <v>0</v>
      </c>
      <c r="J26" s="21">
        <v>16</v>
      </c>
      <c r="K26" s="21">
        <f t="shared" si="5"/>
        <v>2</v>
      </c>
      <c r="L26" s="21">
        <v>3</v>
      </c>
      <c r="M26" s="21" t="s">
        <v>4</v>
      </c>
      <c r="N26" s="48"/>
    </row>
    <row r="27" s="2" customFormat="1" ht="22" customHeight="1" spans="1:14">
      <c r="A27" s="22"/>
      <c r="B27" s="16"/>
      <c r="C27" s="19">
        <v>524060043</v>
      </c>
      <c r="D27" s="20" t="s">
        <v>81</v>
      </c>
      <c r="E27" s="21">
        <v>2</v>
      </c>
      <c r="F27" s="21">
        <f t="shared" si="4"/>
        <v>32</v>
      </c>
      <c r="G27" s="21" t="s">
        <v>54</v>
      </c>
      <c r="H27" s="21">
        <v>32</v>
      </c>
      <c r="I27" s="21">
        <v>0</v>
      </c>
      <c r="J27" s="21">
        <v>16</v>
      </c>
      <c r="K27" s="21">
        <f t="shared" si="5"/>
        <v>2</v>
      </c>
      <c r="L27" s="21">
        <v>3</v>
      </c>
      <c r="M27" s="21" t="s">
        <v>55</v>
      </c>
      <c r="N27" s="48"/>
    </row>
    <row r="28" s="2" customFormat="1" ht="22" customHeight="1" spans="1:14">
      <c r="A28" s="22"/>
      <c r="B28" s="16"/>
      <c r="C28" s="19">
        <v>524060071</v>
      </c>
      <c r="D28" s="20" t="s">
        <v>82</v>
      </c>
      <c r="E28" s="21">
        <v>2</v>
      </c>
      <c r="F28" s="21">
        <f t="shared" si="4"/>
        <v>32</v>
      </c>
      <c r="G28" s="21" t="s">
        <v>54</v>
      </c>
      <c r="H28" s="21">
        <v>32</v>
      </c>
      <c r="I28" s="21">
        <v>0</v>
      </c>
      <c r="J28" s="21">
        <v>16</v>
      </c>
      <c r="K28" s="21">
        <f t="shared" si="5"/>
        <v>2</v>
      </c>
      <c r="L28" s="21">
        <v>4</v>
      </c>
      <c r="M28" s="21" t="s">
        <v>55</v>
      </c>
      <c r="N28" s="48"/>
    </row>
    <row r="29" s="2" customFormat="1" ht="22" customHeight="1" spans="1:14">
      <c r="A29" s="22"/>
      <c r="B29" s="16"/>
      <c r="C29" s="19">
        <v>524060050</v>
      </c>
      <c r="D29" s="20" t="s">
        <v>83</v>
      </c>
      <c r="E29" s="21">
        <v>2</v>
      </c>
      <c r="F29" s="21">
        <f t="shared" si="4"/>
        <v>32</v>
      </c>
      <c r="G29" s="21" t="s">
        <v>54</v>
      </c>
      <c r="H29" s="21">
        <v>32</v>
      </c>
      <c r="I29" s="21">
        <v>0</v>
      </c>
      <c r="J29" s="21">
        <v>16</v>
      </c>
      <c r="K29" s="21">
        <f t="shared" si="5"/>
        <v>2</v>
      </c>
      <c r="L29" s="21">
        <v>4</v>
      </c>
      <c r="M29" s="21" t="s">
        <v>55</v>
      </c>
      <c r="N29" s="48"/>
    </row>
    <row r="30" s="2" customFormat="1" ht="22" customHeight="1" spans="1:14">
      <c r="A30" s="22"/>
      <c r="B30" s="16" t="s">
        <v>84</v>
      </c>
      <c r="C30" s="19">
        <v>526011022</v>
      </c>
      <c r="D30" s="20" t="s">
        <v>85</v>
      </c>
      <c r="E30" s="21">
        <v>2</v>
      </c>
      <c r="F30" s="21">
        <f t="shared" si="4"/>
        <v>32</v>
      </c>
      <c r="G30" s="21" t="s">
        <v>54</v>
      </c>
      <c r="H30" s="21">
        <v>24</v>
      </c>
      <c r="I30" s="39">
        <v>8</v>
      </c>
      <c r="J30" s="21">
        <v>16</v>
      </c>
      <c r="K30" s="21">
        <f t="shared" si="5"/>
        <v>2</v>
      </c>
      <c r="L30" s="21">
        <v>1</v>
      </c>
      <c r="M30" s="21" t="s">
        <v>4</v>
      </c>
      <c r="N30" s="48"/>
    </row>
    <row r="31" s="2" customFormat="1" ht="22" customHeight="1" spans="1:14">
      <c r="A31" s="30"/>
      <c r="B31" s="16"/>
      <c r="C31" s="19">
        <v>526010004</v>
      </c>
      <c r="D31" s="31" t="s">
        <v>86</v>
      </c>
      <c r="E31" s="21">
        <v>2</v>
      </c>
      <c r="F31" s="21">
        <f t="shared" si="4"/>
        <v>32</v>
      </c>
      <c r="G31" s="21" t="s">
        <v>54</v>
      </c>
      <c r="H31" s="21">
        <v>24</v>
      </c>
      <c r="I31" s="39">
        <v>8</v>
      </c>
      <c r="J31" s="21">
        <v>16</v>
      </c>
      <c r="K31" s="21">
        <f t="shared" si="5"/>
        <v>2</v>
      </c>
      <c r="L31" s="21">
        <v>2</v>
      </c>
      <c r="M31" s="21" t="s">
        <v>4</v>
      </c>
      <c r="N31" s="48"/>
    </row>
    <row r="32" s="2" customFormat="1" ht="21" customHeight="1" spans="1:14">
      <c r="A32" s="18" t="s">
        <v>25</v>
      </c>
      <c r="B32" s="16" t="s">
        <v>87</v>
      </c>
      <c r="C32" s="19">
        <v>519010001</v>
      </c>
      <c r="D32" s="20" t="s">
        <v>88</v>
      </c>
      <c r="E32" s="21">
        <v>2</v>
      </c>
      <c r="F32" s="21">
        <f t="shared" si="4"/>
        <v>32</v>
      </c>
      <c r="G32" s="21" t="s">
        <v>54</v>
      </c>
      <c r="H32" s="21">
        <v>32</v>
      </c>
      <c r="I32" s="21">
        <v>0</v>
      </c>
      <c r="J32" s="21">
        <v>16</v>
      </c>
      <c r="K32" s="21">
        <f t="shared" si="5"/>
        <v>2</v>
      </c>
      <c r="L32" s="21">
        <v>6</v>
      </c>
      <c r="M32" s="21" t="s">
        <v>4</v>
      </c>
      <c r="N32" s="48"/>
    </row>
    <row r="33" s="2" customFormat="1" ht="21" customHeight="1" spans="1:14">
      <c r="A33" s="22"/>
      <c r="B33" s="16"/>
      <c r="C33" s="19">
        <v>503071020</v>
      </c>
      <c r="D33" s="20" t="s">
        <v>89</v>
      </c>
      <c r="E33" s="21">
        <v>2</v>
      </c>
      <c r="F33" s="21">
        <f t="shared" si="4"/>
        <v>36</v>
      </c>
      <c r="G33" s="21" t="s">
        <v>54</v>
      </c>
      <c r="H33" s="21">
        <v>4</v>
      </c>
      <c r="I33" s="21">
        <v>32</v>
      </c>
      <c r="J33" s="21">
        <v>18</v>
      </c>
      <c r="K33" s="21">
        <f t="shared" si="5"/>
        <v>2</v>
      </c>
      <c r="L33" s="21">
        <v>1</v>
      </c>
      <c r="M33" s="21" t="s">
        <v>55</v>
      </c>
      <c r="N33" s="48"/>
    </row>
    <row r="34" s="2" customFormat="1" ht="21" customHeight="1" spans="1:14">
      <c r="A34" s="22"/>
      <c r="B34" s="16"/>
      <c r="C34" s="19">
        <v>503072010</v>
      </c>
      <c r="D34" s="20" t="s">
        <v>90</v>
      </c>
      <c r="E34" s="21">
        <v>2</v>
      </c>
      <c r="F34" s="21">
        <f t="shared" si="4"/>
        <v>36</v>
      </c>
      <c r="G34" s="21" t="s">
        <v>54</v>
      </c>
      <c r="H34" s="21">
        <v>4</v>
      </c>
      <c r="I34" s="21">
        <v>32</v>
      </c>
      <c r="J34" s="21">
        <v>18</v>
      </c>
      <c r="K34" s="21">
        <f t="shared" si="5"/>
        <v>2</v>
      </c>
      <c r="L34" s="21">
        <v>2</v>
      </c>
      <c r="M34" s="21" t="s">
        <v>55</v>
      </c>
      <c r="N34" s="48"/>
    </row>
    <row r="35" s="2" customFormat="1" ht="21" customHeight="1" spans="1:14">
      <c r="A35" s="22"/>
      <c r="B35" s="16"/>
      <c r="C35" s="19">
        <v>503073020</v>
      </c>
      <c r="D35" s="20" t="s">
        <v>91</v>
      </c>
      <c r="E35" s="21">
        <v>2</v>
      </c>
      <c r="F35" s="21">
        <f t="shared" si="4"/>
        <v>36</v>
      </c>
      <c r="G35" s="21" t="s">
        <v>54</v>
      </c>
      <c r="H35" s="21">
        <v>4</v>
      </c>
      <c r="I35" s="21">
        <v>32</v>
      </c>
      <c r="J35" s="21">
        <v>18</v>
      </c>
      <c r="K35" s="21">
        <f t="shared" si="5"/>
        <v>2</v>
      </c>
      <c r="L35" s="21">
        <v>3</v>
      </c>
      <c r="M35" s="21" t="s">
        <v>55</v>
      </c>
      <c r="N35" s="48"/>
    </row>
    <row r="36" s="2" customFormat="1" ht="21" customHeight="1" spans="1:14">
      <c r="A36" s="22"/>
      <c r="B36" s="16"/>
      <c r="C36" s="19">
        <v>503074020</v>
      </c>
      <c r="D36" s="20" t="s">
        <v>92</v>
      </c>
      <c r="E36" s="21">
        <v>2</v>
      </c>
      <c r="F36" s="21">
        <f t="shared" si="4"/>
        <v>36</v>
      </c>
      <c r="G36" s="21" t="s">
        <v>54</v>
      </c>
      <c r="H36" s="21">
        <v>4</v>
      </c>
      <c r="I36" s="21">
        <v>32</v>
      </c>
      <c r="J36" s="21">
        <v>18</v>
      </c>
      <c r="K36" s="21">
        <f t="shared" si="5"/>
        <v>2</v>
      </c>
      <c r="L36" s="21">
        <v>4</v>
      </c>
      <c r="M36" s="21" t="s">
        <v>55</v>
      </c>
      <c r="N36" s="48"/>
    </row>
    <row r="37" s="2" customFormat="1" ht="21" customHeight="1" spans="1:14">
      <c r="A37" s="22"/>
      <c r="B37" s="16"/>
      <c r="C37" s="32">
        <v>503071560</v>
      </c>
      <c r="D37" s="20" t="s">
        <v>93</v>
      </c>
      <c r="E37" s="21">
        <v>2</v>
      </c>
      <c r="F37" s="21">
        <f t="shared" si="4"/>
        <v>32</v>
      </c>
      <c r="G37" s="21" t="s">
        <v>54</v>
      </c>
      <c r="H37" s="21">
        <v>32</v>
      </c>
      <c r="I37" s="21">
        <v>0</v>
      </c>
      <c r="J37" s="21">
        <v>16</v>
      </c>
      <c r="K37" s="21">
        <f t="shared" si="5"/>
        <v>2</v>
      </c>
      <c r="L37" s="21">
        <v>2</v>
      </c>
      <c r="M37" s="21" t="s">
        <v>55</v>
      </c>
      <c r="N37" s="48"/>
    </row>
    <row r="38" s="2" customFormat="1" ht="30" customHeight="1" spans="1:14">
      <c r="A38" s="22"/>
      <c r="B38" s="16"/>
      <c r="C38" s="19">
        <v>503072067</v>
      </c>
      <c r="D38" s="20" t="s">
        <v>94</v>
      </c>
      <c r="E38" s="21">
        <v>1</v>
      </c>
      <c r="F38" s="21">
        <f t="shared" ref="F38:F44" si="6">SUM(H38:I38)</f>
        <v>16</v>
      </c>
      <c r="G38" s="21" t="s">
        <v>54</v>
      </c>
      <c r="H38" s="25">
        <v>16</v>
      </c>
      <c r="I38" s="25">
        <v>0</v>
      </c>
      <c r="J38" s="25">
        <v>8</v>
      </c>
      <c r="K38" s="21">
        <f t="shared" si="5"/>
        <v>2</v>
      </c>
      <c r="L38" s="21">
        <v>1</v>
      </c>
      <c r="M38" s="21" t="s">
        <v>55</v>
      </c>
      <c r="N38" s="48"/>
    </row>
    <row r="39" s="2" customFormat="1" ht="30" customHeight="1" spans="1:14">
      <c r="A39" s="22"/>
      <c r="B39" s="16"/>
      <c r="C39" s="19">
        <v>503072068</v>
      </c>
      <c r="D39" s="20" t="s">
        <v>95</v>
      </c>
      <c r="E39" s="25">
        <v>1</v>
      </c>
      <c r="F39" s="21">
        <f t="shared" si="6"/>
        <v>16</v>
      </c>
      <c r="G39" s="21" t="s">
        <v>54</v>
      </c>
      <c r="H39" s="25">
        <v>16</v>
      </c>
      <c r="I39" s="25">
        <v>0</v>
      </c>
      <c r="J39" s="25">
        <v>8</v>
      </c>
      <c r="K39" s="21">
        <f t="shared" si="5"/>
        <v>2</v>
      </c>
      <c r="L39" s="25">
        <v>2</v>
      </c>
      <c r="M39" s="25" t="s">
        <v>55</v>
      </c>
      <c r="N39" s="54"/>
    </row>
    <row r="40" s="2" customFormat="1" ht="21" customHeight="1" spans="1:14">
      <c r="A40" s="22"/>
      <c r="B40" s="16" t="s">
        <v>96</v>
      </c>
      <c r="C40" s="19">
        <v>528060160</v>
      </c>
      <c r="D40" s="20" t="s">
        <v>97</v>
      </c>
      <c r="E40" s="25">
        <v>1</v>
      </c>
      <c r="F40" s="21">
        <f t="shared" si="6"/>
        <v>16</v>
      </c>
      <c r="G40" s="21" t="s">
        <v>54</v>
      </c>
      <c r="H40" s="25">
        <v>8</v>
      </c>
      <c r="I40" s="25">
        <v>8</v>
      </c>
      <c r="J40" s="25">
        <v>8</v>
      </c>
      <c r="K40" s="21">
        <f t="shared" si="5"/>
        <v>2</v>
      </c>
      <c r="L40" s="25">
        <v>3</v>
      </c>
      <c r="M40" s="25" t="s">
        <v>55</v>
      </c>
      <c r="N40" s="54"/>
    </row>
    <row r="41" s="2" customFormat="1" ht="21" customHeight="1" spans="1:14">
      <c r="A41" s="22"/>
      <c r="B41" s="16"/>
      <c r="C41" s="19">
        <v>528060161</v>
      </c>
      <c r="D41" s="20" t="s">
        <v>98</v>
      </c>
      <c r="E41" s="25">
        <v>1</v>
      </c>
      <c r="F41" s="21">
        <f t="shared" si="6"/>
        <v>16</v>
      </c>
      <c r="G41" s="21" t="s">
        <v>54</v>
      </c>
      <c r="H41" s="25">
        <v>6</v>
      </c>
      <c r="I41" s="25">
        <v>10</v>
      </c>
      <c r="J41" s="25">
        <v>8</v>
      </c>
      <c r="K41" s="21">
        <f t="shared" si="5"/>
        <v>2</v>
      </c>
      <c r="L41" s="25">
        <v>4</v>
      </c>
      <c r="M41" s="25" t="s">
        <v>55</v>
      </c>
      <c r="N41" s="54"/>
    </row>
    <row r="42" s="2" customFormat="1" ht="21" customHeight="1" spans="1:14">
      <c r="A42" s="22"/>
      <c r="B42" s="16"/>
      <c r="C42" s="32">
        <v>503035035</v>
      </c>
      <c r="D42" s="24" t="s">
        <v>99</v>
      </c>
      <c r="E42" s="20">
        <v>2</v>
      </c>
      <c r="F42" s="21">
        <f t="shared" si="6"/>
        <v>32</v>
      </c>
      <c r="G42" s="21" t="s">
        <v>54</v>
      </c>
      <c r="H42" s="25">
        <v>32</v>
      </c>
      <c r="I42" s="25">
        <v>0</v>
      </c>
      <c r="J42" s="25">
        <v>16</v>
      </c>
      <c r="K42" s="21">
        <v>2</v>
      </c>
      <c r="L42" s="25">
        <v>1</v>
      </c>
      <c r="M42" s="49" t="s">
        <v>55</v>
      </c>
      <c r="N42" s="54"/>
    </row>
    <row r="43" s="2" customFormat="1" ht="21" customHeight="1" spans="1:14">
      <c r="A43" s="22"/>
      <c r="B43" s="16"/>
      <c r="C43" s="33">
        <v>503071341</v>
      </c>
      <c r="D43" s="20" t="s">
        <v>100</v>
      </c>
      <c r="E43" s="25">
        <v>1</v>
      </c>
      <c r="F43" s="21">
        <f t="shared" si="6"/>
        <v>16</v>
      </c>
      <c r="G43" s="21" t="s">
        <v>54</v>
      </c>
      <c r="H43" s="25">
        <v>16</v>
      </c>
      <c r="I43" s="25">
        <v>0</v>
      </c>
      <c r="J43" s="25">
        <v>8</v>
      </c>
      <c r="K43" s="21">
        <f t="shared" ref="K43:K47" si="7">F43/J43</f>
        <v>2</v>
      </c>
      <c r="L43" s="25">
        <v>2</v>
      </c>
      <c r="M43" s="25" t="s">
        <v>55</v>
      </c>
      <c r="N43" s="54"/>
    </row>
    <row r="44" s="2" customFormat="1" ht="21" customHeight="1" spans="1:14">
      <c r="A44" s="30"/>
      <c r="B44" s="16"/>
      <c r="C44" s="19">
        <v>503071340</v>
      </c>
      <c r="D44" s="20" t="s">
        <v>101</v>
      </c>
      <c r="E44" s="25">
        <v>1</v>
      </c>
      <c r="F44" s="21">
        <f t="shared" si="6"/>
        <v>16</v>
      </c>
      <c r="G44" s="21" t="s">
        <v>54</v>
      </c>
      <c r="H44" s="25">
        <v>16</v>
      </c>
      <c r="I44" s="25">
        <v>0</v>
      </c>
      <c r="J44" s="25">
        <v>8</v>
      </c>
      <c r="K44" s="21">
        <f t="shared" si="7"/>
        <v>2</v>
      </c>
      <c r="L44" s="55">
        <v>6</v>
      </c>
      <c r="M44" s="25" t="s">
        <v>55</v>
      </c>
      <c r="N44" s="54"/>
    </row>
    <row r="45" s="2" customFormat="1" ht="21" customHeight="1" spans="1:14">
      <c r="A45" s="16" t="s">
        <v>102</v>
      </c>
      <c r="B45" s="16"/>
      <c r="C45" s="34"/>
      <c r="D45" s="16"/>
      <c r="E45" s="16">
        <f>SUM(E4:E44)</f>
        <v>66</v>
      </c>
      <c r="F45" s="16">
        <f>SUM(F4:F44)</f>
        <v>1096</v>
      </c>
      <c r="G45" s="35" t="s">
        <v>54</v>
      </c>
      <c r="H45" s="16">
        <f>SUM(H4:H44)</f>
        <v>902</v>
      </c>
      <c r="I45" s="16">
        <f>SUM(I4:I44)</f>
        <v>194</v>
      </c>
      <c r="J45" s="56" t="s">
        <v>103</v>
      </c>
      <c r="K45" s="56"/>
      <c r="L45" s="57"/>
      <c r="M45" s="58">
        <f>E45</f>
        <v>66</v>
      </c>
      <c r="N45" s="59" t="s">
        <v>21</v>
      </c>
    </row>
    <row r="46" ht="30" customHeight="1" spans="1:14">
      <c r="A46" s="13" t="s">
        <v>33</v>
      </c>
      <c r="B46" s="36" t="s">
        <v>104</v>
      </c>
      <c r="C46" s="23">
        <v>557150003</v>
      </c>
      <c r="D46" s="24" t="s">
        <v>105</v>
      </c>
      <c r="E46" s="25">
        <v>1</v>
      </c>
      <c r="F46" s="21">
        <f>SUM(H46:I46)</f>
        <v>16</v>
      </c>
      <c r="G46" s="21" t="s">
        <v>54</v>
      </c>
      <c r="H46" s="25">
        <v>16</v>
      </c>
      <c r="I46" s="25">
        <v>0</v>
      </c>
      <c r="J46" s="39">
        <v>8</v>
      </c>
      <c r="K46" s="21">
        <f t="shared" si="7"/>
        <v>2</v>
      </c>
      <c r="L46" s="60" t="s">
        <v>106</v>
      </c>
      <c r="M46" s="49" t="s">
        <v>55</v>
      </c>
      <c r="N46" s="61" t="s">
        <v>107</v>
      </c>
    </row>
    <row r="47" ht="30" customHeight="1" spans="1:14">
      <c r="A47" s="13"/>
      <c r="B47" s="36"/>
      <c r="C47" s="23">
        <v>557010001</v>
      </c>
      <c r="D47" s="37" t="s">
        <v>108</v>
      </c>
      <c r="E47" s="21">
        <v>1</v>
      </c>
      <c r="F47" s="21">
        <v>24</v>
      </c>
      <c r="G47" s="21" t="s">
        <v>54</v>
      </c>
      <c r="H47" s="21">
        <v>24</v>
      </c>
      <c r="I47" s="21">
        <v>0</v>
      </c>
      <c r="J47" s="21">
        <v>12</v>
      </c>
      <c r="K47" s="21">
        <f t="shared" si="7"/>
        <v>2</v>
      </c>
      <c r="L47" s="60" t="s">
        <v>106</v>
      </c>
      <c r="M47" s="21" t="s">
        <v>55</v>
      </c>
      <c r="N47" s="62" t="s">
        <v>109</v>
      </c>
    </row>
    <row r="48" ht="49.95" customHeight="1" spans="1:14">
      <c r="A48" s="13"/>
      <c r="B48" s="36" t="s">
        <v>110</v>
      </c>
      <c r="C48" s="38" t="s">
        <v>111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62"/>
    </row>
    <row r="49" ht="49.95" customHeight="1" spans="1:14">
      <c r="A49" s="13"/>
      <c r="B49" s="36" t="s">
        <v>112</v>
      </c>
      <c r="C49" s="40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62"/>
    </row>
    <row r="50" ht="49.95" customHeight="1" spans="1:14">
      <c r="A50" s="13"/>
      <c r="B50" s="36" t="s">
        <v>113</v>
      </c>
      <c r="C50" s="40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62"/>
    </row>
    <row r="51" ht="49.95" customHeight="1" spans="1:14">
      <c r="A51" s="13"/>
      <c r="B51" s="36" t="s">
        <v>114</v>
      </c>
      <c r="C51" s="40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62"/>
    </row>
    <row r="52" ht="45" spans="1:14">
      <c r="A52" s="13"/>
      <c r="B52" s="36" t="s">
        <v>115</v>
      </c>
      <c r="C52" s="40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62"/>
    </row>
    <row r="53" ht="21" customHeight="1" spans="1:14">
      <c r="A53" s="13" t="s">
        <v>116</v>
      </c>
      <c r="B53" s="13"/>
      <c r="C53" s="17"/>
      <c r="D53" s="13"/>
      <c r="E53" s="16">
        <v>7</v>
      </c>
      <c r="F53" s="35">
        <f t="shared" ref="F53:F56" si="8">SUM(H53:I53)</f>
        <v>112</v>
      </c>
      <c r="G53" s="35" t="s">
        <v>54</v>
      </c>
      <c r="H53" s="16">
        <f>E53*16</f>
        <v>112</v>
      </c>
      <c r="I53" s="16">
        <v>0</v>
      </c>
      <c r="J53" s="56" t="s">
        <v>117</v>
      </c>
      <c r="K53" s="56"/>
      <c r="L53" s="57"/>
      <c r="M53" s="58">
        <v>7</v>
      </c>
      <c r="N53" s="59" t="s">
        <v>21</v>
      </c>
    </row>
    <row r="54" ht="21" customHeight="1" spans="1:14">
      <c r="A54" s="41" t="s">
        <v>28</v>
      </c>
      <c r="B54" s="41"/>
      <c r="C54" s="23" t="s">
        <v>118</v>
      </c>
      <c r="D54" s="42" t="s">
        <v>119</v>
      </c>
      <c r="E54" s="43">
        <v>4</v>
      </c>
      <c r="F54" s="21">
        <f t="shared" si="8"/>
        <v>64</v>
      </c>
      <c r="G54" s="44" t="s">
        <v>54</v>
      </c>
      <c r="H54" s="44">
        <v>64</v>
      </c>
      <c r="I54" s="43">
        <v>0</v>
      </c>
      <c r="J54" s="43">
        <v>16</v>
      </c>
      <c r="K54" s="21">
        <f>F54/J54</f>
        <v>4</v>
      </c>
      <c r="L54" s="43">
        <v>1</v>
      </c>
      <c r="M54" s="42" t="s">
        <v>4</v>
      </c>
      <c r="N54" s="63"/>
    </row>
    <row r="55" ht="21" customHeight="1" spans="1:14">
      <c r="A55" s="41"/>
      <c r="B55" s="41"/>
      <c r="C55" s="23" t="s">
        <v>120</v>
      </c>
      <c r="D55" s="42" t="s">
        <v>121</v>
      </c>
      <c r="E55" s="43">
        <v>4</v>
      </c>
      <c r="F55" s="21">
        <f t="shared" si="8"/>
        <v>64</v>
      </c>
      <c r="G55" s="44" t="s">
        <v>54</v>
      </c>
      <c r="H55" s="44">
        <v>64</v>
      </c>
      <c r="I55" s="43">
        <v>0</v>
      </c>
      <c r="J55" s="43">
        <v>16</v>
      </c>
      <c r="K55" s="21">
        <f>F55/J55</f>
        <v>4</v>
      </c>
      <c r="L55" s="43">
        <v>2</v>
      </c>
      <c r="M55" s="42" t="s">
        <v>4</v>
      </c>
      <c r="N55" s="63"/>
    </row>
    <row r="56" ht="21" customHeight="1" spans="1:14">
      <c r="A56" s="41"/>
      <c r="B56" s="41"/>
      <c r="C56" s="23">
        <v>503071516</v>
      </c>
      <c r="D56" s="45" t="s">
        <v>122</v>
      </c>
      <c r="E56" s="43">
        <v>2</v>
      </c>
      <c r="F56" s="44">
        <f t="shared" si="8"/>
        <v>32</v>
      </c>
      <c r="G56" s="44" t="s">
        <v>54</v>
      </c>
      <c r="H56" s="44">
        <v>32</v>
      </c>
      <c r="I56" s="43">
        <v>0</v>
      </c>
      <c r="J56" s="43">
        <v>16</v>
      </c>
      <c r="K56" s="21">
        <f t="shared" ref="K55:K60" si="9">F56/J56</f>
        <v>2</v>
      </c>
      <c r="L56" s="43">
        <v>1</v>
      </c>
      <c r="M56" s="42" t="s">
        <v>4</v>
      </c>
      <c r="N56" s="61"/>
    </row>
    <row r="57" ht="21" customHeight="1" spans="1:14">
      <c r="A57" s="41"/>
      <c r="B57" s="41"/>
      <c r="C57" s="23">
        <v>526060007</v>
      </c>
      <c r="D57" s="45" t="s">
        <v>123</v>
      </c>
      <c r="E57" s="43">
        <v>2</v>
      </c>
      <c r="F57" s="44">
        <v>32</v>
      </c>
      <c r="G57" s="44" t="s">
        <v>54</v>
      </c>
      <c r="H57" s="44">
        <v>32</v>
      </c>
      <c r="I57" s="43">
        <v>0</v>
      </c>
      <c r="J57" s="43">
        <v>16</v>
      </c>
      <c r="K57" s="21">
        <f t="shared" si="9"/>
        <v>2</v>
      </c>
      <c r="L57" s="43">
        <v>2</v>
      </c>
      <c r="M57" s="42" t="s">
        <v>4</v>
      </c>
      <c r="N57" s="61"/>
    </row>
    <row r="58" ht="21" customHeight="1" spans="1:14">
      <c r="A58" s="41"/>
      <c r="B58" s="41"/>
      <c r="C58" s="23">
        <v>521080011</v>
      </c>
      <c r="D58" s="45" t="s">
        <v>124</v>
      </c>
      <c r="E58" s="43">
        <v>3</v>
      </c>
      <c r="F58" s="44">
        <v>48</v>
      </c>
      <c r="G58" s="44" t="s">
        <v>54</v>
      </c>
      <c r="H58" s="43">
        <v>48</v>
      </c>
      <c r="I58" s="43">
        <v>0</v>
      </c>
      <c r="J58" s="43">
        <v>16</v>
      </c>
      <c r="K58" s="21">
        <f t="shared" si="9"/>
        <v>3</v>
      </c>
      <c r="L58" s="43">
        <v>3</v>
      </c>
      <c r="M58" s="42" t="s">
        <v>4</v>
      </c>
      <c r="N58" s="61"/>
    </row>
    <row r="59" ht="21" customHeight="1" spans="1:14">
      <c r="A59" s="41"/>
      <c r="B59" s="41"/>
      <c r="C59" s="23">
        <v>520034010</v>
      </c>
      <c r="D59" s="45" t="s">
        <v>125</v>
      </c>
      <c r="E59" s="43">
        <v>3</v>
      </c>
      <c r="F59" s="44">
        <v>48</v>
      </c>
      <c r="G59" s="44" t="s">
        <v>54</v>
      </c>
      <c r="H59" s="43">
        <v>48</v>
      </c>
      <c r="I59" s="43">
        <v>0</v>
      </c>
      <c r="J59" s="43">
        <v>16</v>
      </c>
      <c r="K59" s="21">
        <f t="shared" si="9"/>
        <v>3</v>
      </c>
      <c r="L59" s="64">
        <v>2</v>
      </c>
      <c r="M59" s="42" t="s">
        <v>4</v>
      </c>
      <c r="N59" s="61"/>
    </row>
    <row r="60" ht="21" customHeight="1" spans="1:14">
      <c r="A60" s="41"/>
      <c r="B60" s="41"/>
      <c r="C60" s="23">
        <v>520035020</v>
      </c>
      <c r="D60" s="45" t="s">
        <v>126</v>
      </c>
      <c r="E60" s="43">
        <v>3</v>
      </c>
      <c r="F60" s="44">
        <v>48</v>
      </c>
      <c r="G60" s="44" t="s">
        <v>54</v>
      </c>
      <c r="H60" s="43">
        <v>48</v>
      </c>
      <c r="I60" s="43">
        <v>0</v>
      </c>
      <c r="J60" s="43">
        <v>16</v>
      </c>
      <c r="K60" s="21">
        <f t="shared" si="9"/>
        <v>3</v>
      </c>
      <c r="L60" s="43">
        <v>3</v>
      </c>
      <c r="M60" s="42" t="s">
        <v>4</v>
      </c>
      <c r="N60" s="61"/>
    </row>
    <row r="61" ht="21" customHeight="1" spans="1:14">
      <c r="A61" s="13" t="s">
        <v>127</v>
      </c>
      <c r="B61" s="13"/>
      <c r="C61" s="17"/>
      <c r="D61" s="13"/>
      <c r="E61" s="16">
        <f t="shared" ref="E61:I61" si="10">SUM(E54:E60)</f>
        <v>21</v>
      </c>
      <c r="F61" s="13">
        <f t="shared" si="10"/>
        <v>336</v>
      </c>
      <c r="G61" s="35" t="s">
        <v>54</v>
      </c>
      <c r="H61" s="16">
        <f t="shared" si="10"/>
        <v>336</v>
      </c>
      <c r="I61" s="16">
        <f t="shared" si="10"/>
        <v>0</v>
      </c>
      <c r="J61" s="56" t="s">
        <v>103</v>
      </c>
      <c r="K61" s="56"/>
      <c r="L61" s="57"/>
      <c r="M61" s="58">
        <f>E61</f>
        <v>21</v>
      </c>
      <c r="N61" s="59" t="s">
        <v>21</v>
      </c>
    </row>
    <row r="62" ht="21" customHeight="1" spans="1:14">
      <c r="A62" s="41" t="s">
        <v>29</v>
      </c>
      <c r="B62" s="41"/>
      <c r="C62" s="23" t="s">
        <v>128</v>
      </c>
      <c r="D62" s="45" t="s">
        <v>129</v>
      </c>
      <c r="E62" s="43">
        <v>3</v>
      </c>
      <c r="F62" s="44">
        <v>48</v>
      </c>
      <c r="G62" s="44" t="s">
        <v>54</v>
      </c>
      <c r="H62" s="43">
        <v>32</v>
      </c>
      <c r="I62" s="43">
        <v>16</v>
      </c>
      <c r="J62" s="43">
        <v>16</v>
      </c>
      <c r="K62" s="21">
        <v>3</v>
      </c>
      <c r="L62" s="43">
        <v>2</v>
      </c>
      <c r="M62" s="42" t="s">
        <v>4</v>
      </c>
      <c r="N62" s="65"/>
    </row>
    <row r="63" ht="21" customHeight="1" spans="1:14">
      <c r="A63" s="41"/>
      <c r="B63" s="41"/>
      <c r="C63" s="23" t="s">
        <v>130</v>
      </c>
      <c r="D63" s="45" t="s">
        <v>131</v>
      </c>
      <c r="E63" s="43">
        <v>3</v>
      </c>
      <c r="F63" s="44">
        <v>48</v>
      </c>
      <c r="G63" s="44" t="s">
        <v>54</v>
      </c>
      <c r="H63" s="43">
        <v>48</v>
      </c>
      <c r="I63" s="43">
        <v>0</v>
      </c>
      <c r="J63" s="43">
        <v>16</v>
      </c>
      <c r="K63" s="21">
        <v>3</v>
      </c>
      <c r="L63" s="43">
        <v>3</v>
      </c>
      <c r="M63" s="42" t="s">
        <v>4</v>
      </c>
      <c r="N63" s="65"/>
    </row>
    <row r="64" ht="21" customHeight="1" spans="1:14">
      <c r="A64" s="41"/>
      <c r="B64" s="41"/>
      <c r="C64" s="23">
        <v>520037304</v>
      </c>
      <c r="D64" s="46" t="s">
        <v>132</v>
      </c>
      <c r="E64" s="43">
        <v>3</v>
      </c>
      <c r="F64" s="44">
        <v>48</v>
      </c>
      <c r="G64" s="44" t="s">
        <v>54</v>
      </c>
      <c r="H64" s="43">
        <v>48</v>
      </c>
      <c r="I64" s="43">
        <v>0</v>
      </c>
      <c r="J64" s="43">
        <v>16</v>
      </c>
      <c r="K64" s="21">
        <v>3</v>
      </c>
      <c r="L64" s="43">
        <v>3</v>
      </c>
      <c r="M64" s="42" t="s">
        <v>4</v>
      </c>
      <c r="N64" s="65"/>
    </row>
    <row r="65" ht="21" customHeight="1" spans="1:14">
      <c r="A65" s="41"/>
      <c r="B65" s="41"/>
      <c r="C65" s="23">
        <v>520034310</v>
      </c>
      <c r="D65" s="45" t="s">
        <v>133</v>
      </c>
      <c r="E65" s="43">
        <v>3</v>
      </c>
      <c r="F65" s="44">
        <v>48</v>
      </c>
      <c r="G65" s="44" t="s">
        <v>54</v>
      </c>
      <c r="H65" s="43">
        <v>48</v>
      </c>
      <c r="I65" s="43">
        <v>0</v>
      </c>
      <c r="J65" s="43">
        <v>16</v>
      </c>
      <c r="K65" s="21">
        <v>3</v>
      </c>
      <c r="L65" s="43">
        <v>4</v>
      </c>
      <c r="M65" s="42" t="s">
        <v>4</v>
      </c>
      <c r="N65" s="65"/>
    </row>
    <row r="66" ht="21" customHeight="1" spans="1:14">
      <c r="A66" s="41"/>
      <c r="B66" s="41"/>
      <c r="C66" s="23">
        <v>520037110</v>
      </c>
      <c r="D66" s="45" t="s">
        <v>134</v>
      </c>
      <c r="E66" s="43">
        <v>3</v>
      </c>
      <c r="F66" s="44">
        <v>48</v>
      </c>
      <c r="G66" s="44" t="s">
        <v>54</v>
      </c>
      <c r="H66" s="43">
        <v>48</v>
      </c>
      <c r="I66" s="43">
        <v>0</v>
      </c>
      <c r="J66" s="43">
        <v>16</v>
      </c>
      <c r="K66" s="21">
        <v>3</v>
      </c>
      <c r="L66" s="43">
        <v>4</v>
      </c>
      <c r="M66" s="42" t="s">
        <v>4</v>
      </c>
      <c r="N66" s="65"/>
    </row>
    <row r="67" ht="21" customHeight="1" spans="1:14">
      <c r="A67" s="41"/>
      <c r="B67" s="41"/>
      <c r="C67" s="23">
        <v>520037306</v>
      </c>
      <c r="D67" s="45" t="s">
        <v>135</v>
      </c>
      <c r="E67" s="43">
        <v>3</v>
      </c>
      <c r="F67" s="44">
        <v>48</v>
      </c>
      <c r="G67" s="44" t="s">
        <v>54</v>
      </c>
      <c r="H67" s="43">
        <v>24</v>
      </c>
      <c r="I67" s="43">
        <v>24</v>
      </c>
      <c r="J67" s="43">
        <v>16</v>
      </c>
      <c r="K67" s="21">
        <v>3</v>
      </c>
      <c r="L67" s="43">
        <v>5</v>
      </c>
      <c r="M67" s="42" t="s">
        <v>4</v>
      </c>
      <c r="N67" s="65"/>
    </row>
    <row r="68" ht="21" customHeight="1" spans="1:14">
      <c r="A68" s="41"/>
      <c r="B68" s="41"/>
      <c r="C68" s="23">
        <v>520035261</v>
      </c>
      <c r="D68" s="45" t="s">
        <v>136</v>
      </c>
      <c r="E68" s="43">
        <v>3</v>
      </c>
      <c r="F68" s="44">
        <v>48</v>
      </c>
      <c r="G68" s="44" t="s">
        <v>54</v>
      </c>
      <c r="H68" s="43">
        <v>48</v>
      </c>
      <c r="I68" s="43">
        <v>0</v>
      </c>
      <c r="J68" s="43">
        <v>16</v>
      </c>
      <c r="K68" s="21">
        <v>3</v>
      </c>
      <c r="L68" s="43">
        <v>6</v>
      </c>
      <c r="M68" s="42" t="s">
        <v>4</v>
      </c>
      <c r="N68" s="65"/>
    </row>
    <row r="69" s="3" customFormat="1" ht="21" customHeight="1" spans="1:14">
      <c r="A69" s="41"/>
      <c r="B69" s="41"/>
      <c r="C69" s="23">
        <v>520035311</v>
      </c>
      <c r="D69" s="45" t="s">
        <v>137</v>
      </c>
      <c r="E69" s="43">
        <v>3</v>
      </c>
      <c r="F69" s="44">
        <v>48</v>
      </c>
      <c r="G69" s="44" t="s">
        <v>54</v>
      </c>
      <c r="H69" s="43">
        <v>42</v>
      </c>
      <c r="I69" s="43">
        <v>6</v>
      </c>
      <c r="J69" s="43">
        <v>16</v>
      </c>
      <c r="K69" s="21">
        <v>3</v>
      </c>
      <c r="L69" s="43">
        <v>6</v>
      </c>
      <c r="M69" s="42" t="s">
        <v>4</v>
      </c>
      <c r="N69" s="65"/>
    </row>
    <row r="70" ht="21" customHeight="1" spans="1:14">
      <c r="A70" s="41"/>
      <c r="B70" s="41"/>
      <c r="C70" s="23">
        <v>520037309</v>
      </c>
      <c r="D70" s="45" t="s">
        <v>138</v>
      </c>
      <c r="E70" s="43">
        <v>2</v>
      </c>
      <c r="F70" s="44">
        <v>32</v>
      </c>
      <c r="G70" s="44" t="s">
        <v>54</v>
      </c>
      <c r="H70" s="43">
        <v>32</v>
      </c>
      <c r="I70" s="64">
        <v>0</v>
      </c>
      <c r="J70" s="64">
        <v>16</v>
      </c>
      <c r="K70" s="21">
        <v>2</v>
      </c>
      <c r="L70" s="43">
        <v>7</v>
      </c>
      <c r="M70" s="42" t="s">
        <v>4</v>
      </c>
      <c r="N70" s="65"/>
    </row>
    <row r="71" ht="21" customHeight="1" spans="1:14">
      <c r="A71" s="13" t="s">
        <v>139</v>
      </c>
      <c r="B71" s="13"/>
      <c r="C71" s="17"/>
      <c r="D71" s="13"/>
      <c r="E71" s="16">
        <f t="shared" ref="E71:I71" si="11">SUM(E62:E70)</f>
        <v>26</v>
      </c>
      <c r="F71" s="16">
        <f t="shared" si="11"/>
        <v>416</v>
      </c>
      <c r="G71" s="35" t="s">
        <v>54</v>
      </c>
      <c r="H71" s="16">
        <f t="shared" si="11"/>
        <v>370</v>
      </c>
      <c r="I71" s="16">
        <f t="shared" si="11"/>
        <v>46</v>
      </c>
      <c r="J71" s="56" t="s">
        <v>103</v>
      </c>
      <c r="K71" s="56"/>
      <c r="L71" s="57"/>
      <c r="M71" s="58">
        <f>E71</f>
        <v>26</v>
      </c>
      <c r="N71" s="59" t="s">
        <v>21</v>
      </c>
    </row>
    <row r="72" ht="21" customHeight="1" spans="1:14">
      <c r="A72" s="41" t="s">
        <v>34</v>
      </c>
      <c r="B72" s="41"/>
      <c r="C72" s="23" t="s">
        <v>140</v>
      </c>
      <c r="D72" s="45" t="s">
        <v>141</v>
      </c>
      <c r="E72" s="43">
        <v>3</v>
      </c>
      <c r="F72" s="44">
        <v>48</v>
      </c>
      <c r="G72" s="44" t="s">
        <v>54</v>
      </c>
      <c r="H72" s="43">
        <v>48</v>
      </c>
      <c r="I72" s="43">
        <v>0</v>
      </c>
      <c r="J72" s="43">
        <v>16</v>
      </c>
      <c r="K72" s="21">
        <v>3</v>
      </c>
      <c r="L72" s="43">
        <v>3</v>
      </c>
      <c r="M72" s="42" t="s">
        <v>55</v>
      </c>
      <c r="N72" s="61" t="s">
        <v>142</v>
      </c>
    </row>
    <row r="73" ht="21" customHeight="1" spans="1:14">
      <c r="A73" s="41"/>
      <c r="B73" s="41"/>
      <c r="C73" s="23">
        <v>520050001</v>
      </c>
      <c r="D73" s="45" t="s">
        <v>143</v>
      </c>
      <c r="E73" s="43">
        <v>3</v>
      </c>
      <c r="F73" s="44">
        <v>48</v>
      </c>
      <c r="G73" s="44" t="s">
        <v>54</v>
      </c>
      <c r="H73" s="43">
        <v>48</v>
      </c>
      <c r="I73" s="43">
        <v>0</v>
      </c>
      <c r="J73" s="43">
        <v>16</v>
      </c>
      <c r="K73" s="21">
        <f t="shared" ref="K73:K75" si="12">F73/J73</f>
        <v>3</v>
      </c>
      <c r="L73" s="43">
        <v>4</v>
      </c>
      <c r="M73" s="42" t="s">
        <v>55</v>
      </c>
      <c r="N73" s="61"/>
    </row>
    <row r="74" ht="21" customHeight="1" spans="1:14">
      <c r="A74" s="41"/>
      <c r="B74" s="41"/>
      <c r="C74" s="23">
        <v>520050002</v>
      </c>
      <c r="D74" s="45" t="s">
        <v>144</v>
      </c>
      <c r="E74" s="43">
        <v>3</v>
      </c>
      <c r="F74" s="44">
        <v>48</v>
      </c>
      <c r="G74" s="44" t="s">
        <v>54</v>
      </c>
      <c r="H74" s="43">
        <v>24</v>
      </c>
      <c r="I74" s="43">
        <v>24</v>
      </c>
      <c r="J74" s="43">
        <v>16</v>
      </c>
      <c r="K74" s="21">
        <f t="shared" si="12"/>
        <v>3</v>
      </c>
      <c r="L74" s="43">
        <v>7</v>
      </c>
      <c r="M74" s="42" t="s">
        <v>55</v>
      </c>
      <c r="N74" s="61"/>
    </row>
    <row r="75" s="4" customFormat="1" ht="21" customHeight="1" spans="1:14">
      <c r="A75" s="41"/>
      <c r="B75" s="41"/>
      <c r="C75" s="23" t="s">
        <v>145</v>
      </c>
      <c r="D75" s="45" t="s">
        <v>146</v>
      </c>
      <c r="E75" s="43">
        <v>3</v>
      </c>
      <c r="F75" s="44">
        <v>48</v>
      </c>
      <c r="G75" s="44" t="s">
        <v>54</v>
      </c>
      <c r="H75" s="43">
        <v>32</v>
      </c>
      <c r="I75" s="42">
        <v>16</v>
      </c>
      <c r="J75" s="43">
        <v>16</v>
      </c>
      <c r="K75" s="21">
        <f t="shared" si="12"/>
        <v>3</v>
      </c>
      <c r="L75" s="43">
        <v>3</v>
      </c>
      <c r="M75" s="42" t="s">
        <v>55</v>
      </c>
      <c r="N75" s="61" t="s">
        <v>147</v>
      </c>
    </row>
    <row r="76" s="4" customFormat="1" ht="21" customHeight="1" spans="1:14">
      <c r="A76" s="41"/>
      <c r="B76" s="41"/>
      <c r="C76" s="23" t="s">
        <v>148</v>
      </c>
      <c r="D76" s="45" t="s">
        <v>149</v>
      </c>
      <c r="E76" s="43">
        <v>3</v>
      </c>
      <c r="F76" s="44">
        <v>48</v>
      </c>
      <c r="G76" s="44" t="s">
        <v>54</v>
      </c>
      <c r="H76" s="43">
        <v>48</v>
      </c>
      <c r="I76" s="43">
        <v>0</v>
      </c>
      <c r="J76" s="43">
        <v>16</v>
      </c>
      <c r="K76" s="21">
        <v>3</v>
      </c>
      <c r="L76" s="43">
        <v>4</v>
      </c>
      <c r="M76" s="42" t="s">
        <v>55</v>
      </c>
      <c r="N76" s="61"/>
    </row>
    <row r="77" s="4" customFormat="1" ht="21" customHeight="1" spans="1:14">
      <c r="A77" s="41"/>
      <c r="B77" s="41"/>
      <c r="C77" s="23" t="s">
        <v>150</v>
      </c>
      <c r="D77" s="45" t="s">
        <v>151</v>
      </c>
      <c r="E77" s="43">
        <v>3</v>
      </c>
      <c r="F77" s="44">
        <v>48</v>
      </c>
      <c r="G77" s="44" t="s">
        <v>54</v>
      </c>
      <c r="H77" s="43">
        <v>24</v>
      </c>
      <c r="I77" s="43">
        <v>24</v>
      </c>
      <c r="J77" s="43">
        <v>16</v>
      </c>
      <c r="K77" s="21">
        <v>3</v>
      </c>
      <c r="L77" s="43">
        <v>7</v>
      </c>
      <c r="M77" s="42" t="s">
        <v>55</v>
      </c>
      <c r="N77" s="61"/>
    </row>
    <row r="78" s="2" customFormat="1" ht="21" customHeight="1" spans="1:14">
      <c r="A78" s="16" t="s">
        <v>152</v>
      </c>
      <c r="B78" s="16"/>
      <c r="C78" s="34"/>
      <c r="D78" s="16"/>
      <c r="E78" s="16">
        <f>SUM(E72:E74)</f>
        <v>9</v>
      </c>
      <c r="F78" s="16">
        <f>SUM(F72:F74)</f>
        <v>144</v>
      </c>
      <c r="G78" s="35" t="s">
        <v>54</v>
      </c>
      <c r="H78" s="16">
        <f>SUM(H72:H74)</f>
        <v>120</v>
      </c>
      <c r="I78" s="16">
        <f>SUM(I72:I74)</f>
        <v>24</v>
      </c>
      <c r="J78" s="81" t="s">
        <v>117</v>
      </c>
      <c r="K78" s="81"/>
      <c r="L78" s="82"/>
      <c r="M78" s="83">
        <v>9</v>
      </c>
      <c r="N78" s="84" t="s">
        <v>21</v>
      </c>
    </row>
    <row r="79" ht="21" customHeight="1" spans="1:14">
      <c r="A79" s="66" t="s">
        <v>35</v>
      </c>
      <c r="B79" s="67"/>
      <c r="C79" s="23">
        <v>520034260</v>
      </c>
      <c r="D79" s="45" t="s">
        <v>153</v>
      </c>
      <c r="E79" s="43">
        <v>2</v>
      </c>
      <c r="F79" s="44">
        <v>32</v>
      </c>
      <c r="G79" s="44" t="s">
        <v>54</v>
      </c>
      <c r="H79" s="43">
        <v>28</v>
      </c>
      <c r="I79" s="43">
        <v>4</v>
      </c>
      <c r="J79" s="43">
        <v>16</v>
      </c>
      <c r="K79" s="21">
        <f t="shared" ref="K79:K87" si="13">F79/J79</f>
        <v>2</v>
      </c>
      <c r="L79" s="43">
        <v>4</v>
      </c>
      <c r="M79" s="42" t="s">
        <v>55</v>
      </c>
      <c r="N79" s="61"/>
    </row>
    <row r="80" ht="21" customHeight="1" spans="1:14">
      <c r="A80" s="68"/>
      <c r="B80" s="69"/>
      <c r="C80" s="23">
        <v>521080270</v>
      </c>
      <c r="D80" s="45" t="s">
        <v>154</v>
      </c>
      <c r="E80" s="43">
        <v>3</v>
      </c>
      <c r="F80" s="44">
        <v>48</v>
      </c>
      <c r="G80" s="44" t="s">
        <v>54</v>
      </c>
      <c r="H80" s="43">
        <v>48</v>
      </c>
      <c r="I80" s="43">
        <v>0</v>
      </c>
      <c r="J80" s="43">
        <v>16</v>
      </c>
      <c r="K80" s="21">
        <f t="shared" si="13"/>
        <v>3</v>
      </c>
      <c r="L80" s="43">
        <v>5</v>
      </c>
      <c r="M80" s="42" t="s">
        <v>55</v>
      </c>
      <c r="N80" s="61"/>
    </row>
    <row r="81" ht="30" customHeight="1" spans="1:14">
      <c r="A81" s="68"/>
      <c r="B81" s="69"/>
      <c r="C81" s="23">
        <v>520036261</v>
      </c>
      <c r="D81" s="45" t="s">
        <v>155</v>
      </c>
      <c r="E81" s="43">
        <v>2</v>
      </c>
      <c r="F81" s="44">
        <v>32</v>
      </c>
      <c r="G81" s="44" t="s">
        <v>54</v>
      </c>
      <c r="H81" s="64">
        <v>28</v>
      </c>
      <c r="I81" s="43">
        <v>4</v>
      </c>
      <c r="J81" s="43">
        <v>16</v>
      </c>
      <c r="K81" s="21">
        <f t="shared" si="13"/>
        <v>2</v>
      </c>
      <c r="L81" s="43">
        <v>5</v>
      </c>
      <c r="M81" s="42" t="s">
        <v>55</v>
      </c>
      <c r="N81" s="61"/>
    </row>
    <row r="82" ht="21" customHeight="1" spans="1:14">
      <c r="A82" s="68"/>
      <c r="B82" s="69"/>
      <c r="C82" s="23" t="s">
        <v>156</v>
      </c>
      <c r="D82" s="45" t="s">
        <v>157</v>
      </c>
      <c r="E82" s="43">
        <v>2</v>
      </c>
      <c r="F82" s="44">
        <v>32</v>
      </c>
      <c r="G82" s="44" t="s">
        <v>54</v>
      </c>
      <c r="H82" s="43">
        <v>32</v>
      </c>
      <c r="I82" s="43">
        <v>0</v>
      </c>
      <c r="J82" s="43">
        <v>16</v>
      </c>
      <c r="K82" s="21">
        <f t="shared" si="13"/>
        <v>2</v>
      </c>
      <c r="L82" s="43">
        <v>5</v>
      </c>
      <c r="M82" s="42" t="s">
        <v>55</v>
      </c>
      <c r="N82" s="61"/>
    </row>
    <row r="83" ht="21" customHeight="1" spans="1:14">
      <c r="A83" s="70"/>
      <c r="B83" s="71"/>
      <c r="C83" s="23" t="s">
        <v>158</v>
      </c>
      <c r="D83" s="45" t="s">
        <v>159</v>
      </c>
      <c r="E83" s="43">
        <v>3</v>
      </c>
      <c r="F83" s="44">
        <v>48</v>
      </c>
      <c r="G83" s="44" t="s">
        <v>54</v>
      </c>
      <c r="H83" s="64">
        <v>24</v>
      </c>
      <c r="I83" s="43">
        <v>24</v>
      </c>
      <c r="J83" s="43">
        <v>16</v>
      </c>
      <c r="K83" s="21">
        <f t="shared" si="13"/>
        <v>3</v>
      </c>
      <c r="L83" s="43">
        <v>5</v>
      </c>
      <c r="M83" s="42" t="s">
        <v>55</v>
      </c>
      <c r="N83" s="61"/>
    </row>
    <row r="84" ht="21" customHeight="1" spans="1:14">
      <c r="A84" s="66" t="s">
        <v>35</v>
      </c>
      <c r="B84" s="67"/>
      <c r="C84" s="23" t="s">
        <v>160</v>
      </c>
      <c r="D84" s="45" t="s">
        <v>161</v>
      </c>
      <c r="E84" s="43">
        <v>3</v>
      </c>
      <c r="F84" s="44">
        <v>48</v>
      </c>
      <c r="G84" s="44" t="s">
        <v>54</v>
      </c>
      <c r="H84" s="43">
        <v>48</v>
      </c>
      <c r="I84" s="43">
        <v>0</v>
      </c>
      <c r="J84" s="43">
        <v>16</v>
      </c>
      <c r="K84" s="21">
        <f t="shared" si="13"/>
        <v>3</v>
      </c>
      <c r="L84" s="43">
        <v>5</v>
      </c>
      <c r="M84" s="42" t="s">
        <v>55</v>
      </c>
      <c r="N84" s="61"/>
    </row>
    <row r="85" ht="21" customHeight="1" spans="1:14">
      <c r="A85" s="68"/>
      <c r="B85" s="69"/>
      <c r="C85" s="23">
        <v>526050028</v>
      </c>
      <c r="D85" s="45" t="s">
        <v>162</v>
      </c>
      <c r="E85" s="43">
        <v>2</v>
      </c>
      <c r="F85" s="44">
        <v>32</v>
      </c>
      <c r="G85" s="44" t="s">
        <v>54</v>
      </c>
      <c r="H85" s="43">
        <v>24</v>
      </c>
      <c r="I85" s="43">
        <v>8</v>
      </c>
      <c r="J85" s="43">
        <v>16</v>
      </c>
      <c r="K85" s="21">
        <v>2</v>
      </c>
      <c r="L85" s="43">
        <v>5</v>
      </c>
      <c r="M85" s="42" t="s">
        <v>55</v>
      </c>
      <c r="N85" s="61"/>
    </row>
    <row r="86" ht="21" customHeight="1" spans="1:14">
      <c r="A86" s="68"/>
      <c r="B86" s="69"/>
      <c r="C86" s="23">
        <v>520036170</v>
      </c>
      <c r="D86" s="45" t="s">
        <v>163</v>
      </c>
      <c r="E86" s="43">
        <v>2</v>
      </c>
      <c r="F86" s="44">
        <v>32</v>
      </c>
      <c r="G86" s="44" t="s">
        <v>54</v>
      </c>
      <c r="H86" s="43">
        <v>32</v>
      </c>
      <c r="I86" s="43">
        <v>0</v>
      </c>
      <c r="J86" s="43">
        <v>16</v>
      </c>
      <c r="K86" s="21">
        <f t="shared" si="13"/>
        <v>2</v>
      </c>
      <c r="L86" s="43">
        <v>6</v>
      </c>
      <c r="M86" s="42" t="s">
        <v>55</v>
      </c>
      <c r="N86" s="61"/>
    </row>
    <row r="87" ht="21" customHeight="1" spans="1:14">
      <c r="A87" s="68"/>
      <c r="B87" s="69"/>
      <c r="C87" s="23">
        <v>520050003</v>
      </c>
      <c r="D87" s="45" t="s">
        <v>164</v>
      </c>
      <c r="E87" s="43">
        <v>2</v>
      </c>
      <c r="F87" s="44">
        <v>32</v>
      </c>
      <c r="G87" s="44" t="s">
        <v>54</v>
      </c>
      <c r="H87" s="43">
        <v>32</v>
      </c>
      <c r="I87" s="43">
        <v>0</v>
      </c>
      <c r="J87" s="43">
        <v>16</v>
      </c>
      <c r="K87" s="21">
        <f t="shared" si="13"/>
        <v>2</v>
      </c>
      <c r="L87" s="43">
        <v>6</v>
      </c>
      <c r="M87" s="42" t="s">
        <v>55</v>
      </c>
      <c r="N87" s="61"/>
    </row>
    <row r="88" ht="21" customHeight="1" spans="1:14">
      <c r="A88" s="68"/>
      <c r="B88" s="69"/>
      <c r="C88" s="23" t="s">
        <v>165</v>
      </c>
      <c r="D88" s="45" t="s">
        <v>166</v>
      </c>
      <c r="E88" s="43">
        <v>3</v>
      </c>
      <c r="F88" s="44">
        <v>48</v>
      </c>
      <c r="G88" s="44" t="s">
        <v>54</v>
      </c>
      <c r="H88" s="43">
        <v>48</v>
      </c>
      <c r="I88" s="43">
        <v>0</v>
      </c>
      <c r="J88" s="43">
        <v>16</v>
      </c>
      <c r="K88" s="21">
        <f t="shared" ref="K88:K91" si="14">F88/J88</f>
        <v>3</v>
      </c>
      <c r="L88" s="43">
        <v>6</v>
      </c>
      <c r="M88" s="42" t="s">
        <v>55</v>
      </c>
      <c r="N88" s="61"/>
    </row>
    <row r="89" ht="21" customHeight="1" spans="1:14">
      <c r="A89" s="68"/>
      <c r="B89" s="69"/>
      <c r="C89" s="23">
        <v>520037132</v>
      </c>
      <c r="D89" s="72" t="s">
        <v>167</v>
      </c>
      <c r="E89" s="43">
        <v>2</v>
      </c>
      <c r="F89" s="44">
        <v>32</v>
      </c>
      <c r="G89" s="44" t="s">
        <v>54</v>
      </c>
      <c r="H89" s="43">
        <v>8</v>
      </c>
      <c r="I89" s="43">
        <v>24</v>
      </c>
      <c r="J89" s="43">
        <v>16</v>
      </c>
      <c r="K89" s="21">
        <f t="shared" si="14"/>
        <v>2</v>
      </c>
      <c r="L89" s="43">
        <v>6</v>
      </c>
      <c r="M89" s="42" t="s">
        <v>55</v>
      </c>
      <c r="N89" s="61"/>
    </row>
    <row r="90" ht="21" customHeight="1" spans="1:14">
      <c r="A90" s="68"/>
      <c r="B90" s="69"/>
      <c r="C90" s="23" t="s">
        <v>168</v>
      </c>
      <c r="D90" s="72" t="s">
        <v>169</v>
      </c>
      <c r="E90" s="43">
        <v>2</v>
      </c>
      <c r="F90" s="44">
        <v>32</v>
      </c>
      <c r="G90" s="44" t="s">
        <v>54</v>
      </c>
      <c r="H90" s="43">
        <v>32</v>
      </c>
      <c r="I90" s="43">
        <v>0</v>
      </c>
      <c r="J90" s="43">
        <v>16</v>
      </c>
      <c r="K90" s="21">
        <f t="shared" si="14"/>
        <v>2</v>
      </c>
      <c r="L90" s="43">
        <v>6</v>
      </c>
      <c r="M90" s="42" t="s">
        <v>55</v>
      </c>
      <c r="N90" s="61"/>
    </row>
    <row r="91" ht="21" customHeight="1" spans="1:14">
      <c r="A91" s="68"/>
      <c r="B91" s="69"/>
      <c r="C91" s="23">
        <v>520037307</v>
      </c>
      <c r="D91" s="45" t="s">
        <v>170</v>
      </c>
      <c r="E91" s="43">
        <v>3</v>
      </c>
      <c r="F91" s="44">
        <v>48</v>
      </c>
      <c r="G91" s="44" t="s">
        <v>54</v>
      </c>
      <c r="H91" s="43">
        <v>48</v>
      </c>
      <c r="I91" s="43">
        <v>0</v>
      </c>
      <c r="J91" s="43">
        <v>16</v>
      </c>
      <c r="K91" s="21">
        <f t="shared" si="14"/>
        <v>3</v>
      </c>
      <c r="L91" s="43">
        <v>7</v>
      </c>
      <c r="M91" s="42" t="s">
        <v>55</v>
      </c>
      <c r="N91" s="61"/>
    </row>
    <row r="92" ht="21" customHeight="1" spans="1:14">
      <c r="A92" s="68"/>
      <c r="B92" s="69"/>
      <c r="C92" s="23">
        <v>520036140</v>
      </c>
      <c r="D92" s="72" t="s">
        <v>171</v>
      </c>
      <c r="E92" s="43">
        <v>2</v>
      </c>
      <c r="F92" s="44">
        <v>32</v>
      </c>
      <c r="G92" s="44" t="s">
        <v>54</v>
      </c>
      <c r="H92" s="43">
        <v>32</v>
      </c>
      <c r="I92" s="43">
        <v>0</v>
      </c>
      <c r="J92" s="43">
        <v>16</v>
      </c>
      <c r="K92" s="21">
        <f t="shared" ref="K92" si="15">F92/J92</f>
        <v>2</v>
      </c>
      <c r="L92" s="43">
        <v>7</v>
      </c>
      <c r="M92" s="42" t="s">
        <v>55</v>
      </c>
      <c r="N92" s="61"/>
    </row>
    <row r="93" ht="21" customHeight="1" spans="1:14">
      <c r="A93" s="68"/>
      <c r="B93" s="69"/>
      <c r="C93" s="23">
        <v>520050004</v>
      </c>
      <c r="D93" s="45" t="s">
        <v>172</v>
      </c>
      <c r="E93" s="43">
        <v>3</v>
      </c>
      <c r="F93" s="44">
        <v>48</v>
      </c>
      <c r="G93" s="44" t="s">
        <v>54</v>
      </c>
      <c r="H93" s="64">
        <v>42</v>
      </c>
      <c r="I93" s="43">
        <v>6</v>
      </c>
      <c r="J93" s="43">
        <v>16</v>
      </c>
      <c r="K93" s="21">
        <v>3</v>
      </c>
      <c r="L93" s="43">
        <v>7</v>
      </c>
      <c r="M93" s="42" t="s">
        <v>55</v>
      </c>
      <c r="N93" s="61"/>
    </row>
    <row r="94" ht="21" customHeight="1" spans="1:14">
      <c r="A94" s="68"/>
      <c r="B94" s="69"/>
      <c r="C94" s="23" t="s">
        <v>173</v>
      </c>
      <c r="D94" s="45" t="s">
        <v>174</v>
      </c>
      <c r="E94" s="43">
        <v>3</v>
      </c>
      <c r="F94" s="44">
        <v>48</v>
      </c>
      <c r="G94" s="44" t="s">
        <v>54</v>
      </c>
      <c r="H94" s="64">
        <v>32</v>
      </c>
      <c r="I94" s="43">
        <v>16</v>
      </c>
      <c r="J94" s="43">
        <v>16</v>
      </c>
      <c r="K94" s="21">
        <f t="shared" ref="K94" si="16">F94/J94</f>
        <v>3</v>
      </c>
      <c r="L94" s="43">
        <v>5</v>
      </c>
      <c r="M94" s="42" t="s">
        <v>55</v>
      </c>
      <c r="N94" s="61"/>
    </row>
    <row r="95" ht="21" customHeight="1" spans="1:14">
      <c r="A95" s="68"/>
      <c r="B95" s="69"/>
      <c r="C95" s="23" t="s">
        <v>175</v>
      </c>
      <c r="D95" s="72" t="s">
        <v>176</v>
      </c>
      <c r="E95" s="43">
        <v>3</v>
      </c>
      <c r="F95" s="44">
        <v>48</v>
      </c>
      <c r="G95" s="44" t="s">
        <v>54</v>
      </c>
      <c r="H95" s="43">
        <v>24</v>
      </c>
      <c r="I95" s="43">
        <v>24</v>
      </c>
      <c r="J95" s="43">
        <v>16</v>
      </c>
      <c r="K95" s="21">
        <v>3</v>
      </c>
      <c r="L95" s="43">
        <v>6</v>
      </c>
      <c r="M95" s="42" t="s">
        <v>55</v>
      </c>
      <c r="N95" s="61"/>
    </row>
    <row r="96" ht="30" customHeight="1" spans="1:14">
      <c r="A96" s="70"/>
      <c r="B96" s="71"/>
      <c r="C96" s="23">
        <v>526015140</v>
      </c>
      <c r="D96" s="42" t="s">
        <v>177</v>
      </c>
      <c r="E96" s="43">
        <v>2</v>
      </c>
      <c r="F96" s="44">
        <v>32</v>
      </c>
      <c r="G96" s="44" t="s">
        <v>54</v>
      </c>
      <c r="H96" s="43">
        <v>0</v>
      </c>
      <c r="I96" s="43">
        <v>32</v>
      </c>
      <c r="J96" s="43">
        <v>16</v>
      </c>
      <c r="K96" s="21">
        <v>2</v>
      </c>
      <c r="L96" s="43">
        <v>5</v>
      </c>
      <c r="M96" s="42" t="s">
        <v>55</v>
      </c>
      <c r="N96" s="61" t="s">
        <v>178</v>
      </c>
    </row>
    <row r="97" s="2" customFormat="1" ht="21" customHeight="1" spans="1:14">
      <c r="A97" s="16" t="s">
        <v>179</v>
      </c>
      <c r="B97" s="16"/>
      <c r="C97" s="34"/>
      <c r="D97" s="16"/>
      <c r="E97" s="16">
        <f>SUM(E79:E96)</f>
        <v>44</v>
      </c>
      <c r="F97" s="16">
        <f>SUM(F79:F96)</f>
        <v>704</v>
      </c>
      <c r="G97" s="35" t="s">
        <v>54</v>
      </c>
      <c r="H97" s="16">
        <f>SUM(H79:H96)</f>
        <v>562</v>
      </c>
      <c r="I97" s="16">
        <f>SUM(I79:I96)</f>
        <v>142</v>
      </c>
      <c r="J97" s="56" t="s">
        <v>117</v>
      </c>
      <c r="K97" s="56"/>
      <c r="L97" s="57"/>
      <c r="M97" s="85">
        <v>19</v>
      </c>
      <c r="N97" s="59" t="s">
        <v>21</v>
      </c>
    </row>
    <row r="98" ht="30" customHeight="1" spans="1:14">
      <c r="A98" s="41" t="s">
        <v>30</v>
      </c>
      <c r="B98" s="41"/>
      <c r="C98" s="23">
        <v>520034301</v>
      </c>
      <c r="D98" s="72" t="s">
        <v>180</v>
      </c>
      <c r="E98" s="43">
        <v>2</v>
      </c>
      <c r="F98" s="43">
        <v>2</v>
      </c>
      <c r="G98" s="73" t="s">
        <v>181</v>
      </c>
      <c r="H98" s="73"/>
      <c r="I98" s="73"/>
      <c r="J98" s="73"/>
      <c r="K98" s="76"/>
      <c r="L98" s="44">
        <v>7</v>
      </c>
      <c r="M98" s="42" t="s">
        <v>55</v>
      </c>
      <c r="N98" s="86" t="s">
        <v>178</v>
      </c>
    </row>
    <row r="99" ht="30" customHeight="1" spans="1:14">
      <c r="A99" s="41"/>
      <c r="B99" s="41"/>
      <c r="C99" s="23">
        <v>521050002</v>
      </c>
      <c r="D99" s="43" t="s">
        <v>182</v>
      </c>
      <c r="E99" s="43">
        <v>3</v>
      </c>
      <c r="F99" s="43">
        <v>3</v>
      </c>
      <c r="G99" s="73" t="s">
        <v>181</v>
      </c>
      <c r="H99" s="73"/>
      <c r="I99" s="73"/>
      <c r="J99" s="73"/>
      <c r="K99" s="76"/>
      <c r="L99" s="44">
        <v>5</v>
      </c>
      <c r="M99" s="42" t="s">
        <v>55</v>
      </c>
      <c r="N99" s="86"/>
    </row>
    <row r="100" ht="21" customHeight="1" spans="1:14">
      <c r="A100" s="41"/>
      <c r="B100" s="41"/>
      <c r="C100" s="23">
        <v>520034282</v>
      </c>
      <c r="D100" s="43" t="s">
        <v>183</v>
      </c>
      <c r="E100" s="43">
        <v>2</v>
      </c>
      <c r="F100" s="43">
        <v>2</v>
      </c>
      <c r="G100" s="73" t="s">
        <v>181</v>
      </c>
      <c r="H100" s="73"/>
      <c r="I100" s="73"/>
      <c r="J100" s="73"/>
      <c r="K100" s="76"/>
      <c r="L100" s="44">
        <v>6</v>
      </c>
      <c r="M100" s="42" t="s">
        <v>55</v>
      </c>
      <c r="N100" s="86"/>
    </row>
    <row r="101" ht="30" customHeight="1" spans="1:14">
      <c r="A101" s="41"/>
      <c r="B101" s="41"/>
      <c r="C101" s="23" t="s">
        <v>184</v>
      </c>
      <c r="D101" s="43" t="s">
        <v>185</v>
      </c>
      <c r="E101" s="43">
        <v>2</v>
      </c>
      <c r="F101" s="43">
        <v>2</v>
      </c>
      <c r="G101" s="73" t="s">
        <v>181</v>
      </c>
      <c r="H101" s="73"/>
      <c r="I101" s="73"/>
      <c r="J101" s="73"/>
      <c r="K101" s="76"/>
      <c r="L101" s="44">
        <v>7</v>
      </c>
      <c r="M101" s="42" t="s">
        <v>55</v>
      </c>
      <c r="N101" s="86" t="s">
        <v>178</v>
      </c>
    </row>
    <row r="102" ht="21" customHeight="1" spans="1:14">
      <c r="A102" s="13" t="s">
        <v>186</v>
      </c>
      <c r="B102" s="13"/>
      <c r="C102" s="17"/>
      <c r="D102" s="13"/>
      <c r="E102" s="16">
        <f>SUM(E98:E101)</f>
        <v>9</v>
      </c>
      <c r="F102" s="16">
        <f>SUM(F98:F101)</f>
        <v>9</v>
      </c>
      <c r="G102" s="74" t="s">
        <v>181</v>
      </c>
      <c r="H102" s="75" t="s">
        <v>103</v>
      </c>
      <c r="I102" s="56"/>
      <c r="J102" s="56"/>
      <c r="K102" s="56"/>
      <c r="L102" s="57"/>
      <c r="M102" s="58">
        <f>E102</f>
        <v>9</v>
      </c>
      <c r="N102" s="59" t="s">
        <v>21</v>
      </c>
    </row>
    <row r="103" ht="21" customHeight="1" spans="1:14">
      <c r="A103" s="13" t="s">
        <v>31</v>
      </c>
      <c r="B103" s="13"/>
      <c r="C103" s="23">
        <v>503071011</v>
      </c>
      <c r="D103" s="24" t="s">
        <v>187</v>
      </c>
      <c r="E103" s="25">
        <v>2</v>
      </c>
      <c r="F103" s="25">
        <v>2</v>
      </c>
      <c r="G103" s="76" t="s">
        <v>181</v>
      </c>
      <c r="H103" s="76"/>
      <c r="I103" s="76"/>
      <c r="J103" s="76"/>
      <c r="K103" s="76"/>
      <c r="L103" s="21">
        <v>1</v>
      </c>
      <c r="M103" s="49" t="s">
        <v>55</v>
      </c>
      <c r="N103" s="87"/>
    </row>
    <row r="104" ht="21" customHeight="1" spans="1:14">
      <c r="A104" s="13"/>
      <c r="B104" s="13"/>
      <c r="C104" s="23">
        <v>503060011</v>
      </c>
      <c r="D104" s="24" t="s">
        <v>7</v>
      </c>
      <c r="E104" s="25">
        <v>4</v>
      </c>
      <c r="F104" s="25">
        <v>12</v>
      </c>
      <c r="G104" s="76" t="s">
        <v>181</v>
      </c>
      <c r="H104" s="76"/>
      <c r="I104" s="76"/>
      <c r="J104" s="76"/>
      <c r="K104" s="76"/>
      <c r="L104" s="21">
        <v>8</v>
      </c>
      <c r="M104" s="49" t="s">
        <v>55</v>
      </c>
      <c r="N104" s="87"/>
    </row>
    <row r="105" ht="21" customHeight="1" spans="1:14">
      <c r="A105" s="13"/>
      <c r="B105" s="13"/>
      <c r="C105" s="23">
        <v>503060010</v>
      </c>
      <c r="D105" s="24" t="s">
        <v>188</v>
      </c>
      <c r="E105" s="25">
        <v>4</v>
      </c>
      <c r="F105" s="25">
        <v>12</v>
      </c>
      <c r="G105" s="76" t="s">
        <v>181</v>
      </c>
      <c r="H105" s="76"/>
      <c r="I105" s="76"/>
      <c r="J105" s="76"/>
      <c r="K105" s="76"/>
      <c r="L105" s="21">
        <v>8</v>
      </c>
      <c r="M105" s="49" t="s">
        <v>55</v>
      </c>
      <c r="N105" s="87"/>
    </row>
    <row r="106" ht="21" customHeight="1" spans="1:14">
      <c r="A106" s="13"/>
      <c r="B106" s="13"/>
      <c r="C106" s="23">
        <v>503060009</v>
      </c>
      <c r="D106" s="24" t="s">
        <v>189</v>
      </c>
      <c r="E106" s="25">
        <v>1</v>
      </c>
      <c r="F106" s="25">
        <v>2</v>
      </c>
      <c r="G106" s="76" t="s">
        <v>181</v>
      </c>
      <c r="H106" s="76"/>
      <c r="I106" s="76"/>
      <c r="J106" s="76"/>
      <c r="K106" s="76"/>
      <c r="L106" s="21">
        <v>3</v>
      </c>
      <c r="M106" s="49" t="s">
        <v>55</v>
      </c>
      <c r="N106" s="88"/>
    </row>
    <row r="107" ht="21" customHeight="1" spans="1:14">
      <c r="A107" s="13"/>
      <c r="B107" s="13"/>
      <c r="C107" s="23">
        <v>542190001</v>
      </c>
      <c r="D107" s="24" t="s">
        <v>190</v>
      </c>
      <c r="E107" s="25">
        <v>0.5</v>
      </c>
      <c r="F107" s="39" t="s">
        <v>191</v>
      </c>
      <c r="G107" s="39"/>
      <c r="H107" s="39"/>
      <c r="I107" s="39"/>
      <c r="J107" s="39"/>
      <c r="K107" s="39"/>
      <c r="L107" s="60" t="s">
        <v>192</v>
      </c>
      <c r="M107" s="49" t="s">
        <v>55</v>
      </c>
      <c r="N107" s="62"/>
    </row>
    <row r="108" ht="21" customHeight="1" spans="1:14">
      <c r="A108" s="13"/>
      <c r="B108" s="13"/>
      <c r="C108" s="23">
        <v>542190002</v>
      </c>
      <c r="D108" s="24" t="s">
        <v>193</v>
      </c>
      <c r="E108" s="25">
        <v>0.5</v>
      </c>
      <c r="F108" s="39"/>
      <c r="G108" s="39"/>
      <c r="H108" s="39"/>
      <c r="I108" s="39"/>
      <c r="J108" s="39"/>
      <c r="K108" s="39"/>
      <c r="L108" s="60"/>
      <c r="M108" s="49"/>
      <c r="N108" s="62"/>
    </row>
    <row r="109" ht="21" customHeight="1" spans="1:14">
      <c r="A109" s="13"/>
      <c r="B109" s="13"/>
      <c r="C109" s="23">
        <v>542190003</v>
      </c>
      <c r="D109" s="24" t="s">
        <v>194</v>
      </c>
      <c r="E109" s="25">
        <v>0.5</v>
      </c>
      <c r="F109" s="39"/>
      <c r="G109" s="39"/>
      <c r="H109" s="39"/>
      <c r="I109" s="39"/>
      <c r="J109" s="39"/>
      <c r="K109" s="39"/>
      <c r="L109" s="60"/>
      <c r="M109" s="49"/>
      <c r="N109" s="62"/>
    </row>
    <row r="110" ht="21" customHeight="1" spans="1:14">
      <c r="A110" s="13"/>
      <c r="B110" s="13"/>
      <c r="C110" s="23">
        <v>542190004</v>
      </c>
      <c r="D110" s="24" t="s">
        <v>195</v>
      </c>
      <c r="E110" s="25">
        <v>0.5</v>
      </c>
      <c r="F110" s="39"/>
      <c r="G110" s="39"/>
      <c r="H110" s="39"/>
      <c r="I110" s="39"/>
      <c r="J110" s="39"/>
      <c r="K110" s="39"/>
      <c r="L110" s="60"/>
      <c r="M110" s="49"/>
      <c r="N110" s="62"/>
    </row>
    <row r="111" ht="21" customHeight="1" spans="1:14">
      <c r="A111" s="77" t="s">
        <v>196</v>
      </c>
      <c r="B111" s="77"/>
      <c r="C111" s="23"/>
      <c r="D111" s="77"/>
      <c r="E111" s="16">
        <f>SUM(E103:E110)</f>
        <v>13</v>
      </c>
      <c r="F111" s="16">
        <f>SUM(F103:F110)</f>
        <v>28</v>
      </c>
      <c r="G111" s="74" t="s">
        <v>181</v>
      </c>
      <c r="H111" s="75" t="s">
        <v>103</v>
      </c>
      <c r="I111" s="56"/>
      <c r="J111" s="56"/>
      <c r="K111" s="56"/>
      <c r="L111" s="57"/>
      <c r="M111" s="83">
        <f>E111</f>
        <v>13</v>
      </c>
      <c r="N111" s="59" t="s">
        <v>21</v>
      </c>
    </row>
    <row r="112" ht="21" customHeight="1" spans="1:14">
      <c r="A112" s="78"/>
      <c r="B112" s="78"/>
      <c r="C112" s="79"/>
      <c r="D112" s="78"/>
      <c r="E112" s="80"/>
      <c r="F112" s="78"/>
      <c r="G112" s="78"/>
      <c r="H112" s="80"/>
      <c r="I112" s="80"/>
      <c r="J112" s="80"/>
      <c r="K112" s="89"/>
      <c r="L112" s="78"/>
      <c r="M112" s="78"/>
      <c r="N112" s="90"/>
    </row>
    <row r="113" ht="33.75" customHeight="1" spans="1:14">
      <c r="A113" s="78"/>
      <c r="B113" s="78"/>
      <c r="C113" s="79"/>
      <c r="D113" s="78"/>
      <c r="E113" s="80"/>
      <c r="F113" s="78"/>
      <c r="G113" s="78"/>
      <c r="H113" s="80"/>
      <c r="I113" s="80"/>
      <c r="J113" s="80"/>
      <c r="K113" s="89"/>
      <c r="L113" s="78"/>
      <c r="M113" s="78"/>
      <c r="N113" s="90"/>
    </row>
  </sheetData>
  <protectedRanges>
    <protectedRange sqref="B1 N98:N101 N62:N70 N79:N96" name="区域1"/>
    <protectedRange sqref="L73:M74" name="区域1_8_1"/>
    <protectedRange sqref="L56:L58" name="区域1_5"/>
    <protectedRange sqref="D62:D68" name="区域1_4_1"/>
    <protectedRange sqref="L62:L68" name="区域1_8"/>
    <protectedRange sqref="M63:M68" name="区域1_9"/>
    <protectedRange sqref="D72:D74" name="区域1_7_1_1"/>
    <protectedRange sqref="D72:D74" name="区域1_7_1_1_1"/>
    <protectedRange sqref="D79:D95" name="区域1_6_1"/>
    <protectedRange sqref="D99:D101" name="区域1_8_2"/>
    <protectedRange sqref="D44 F44:H44 L44 F46 F53 H43" name="区域1_1_3"/>
    <protectedRange sqref="D64" name="区域1_1"/>
    <protectedRange sqref="D64" name="区域1_6"/>
    <protectedRange sqref="D64" name="区域1_4_1_1"/>
    <protectedRange sqref="D98" name="区域1_6_1_1"/>
    <protectedRange sqref="D98" name="区域1_8_2_1"/>
    <protectedRange sqref="D56:D57" name="区域1_1_1"/>
    <protectedRange sqref="L56:L57" name="区域1_5_1"/>
    <protectedRange sqref="F6" name="区域1_1_3_1_1"/>
    <protectedRange sqref="F42" name="区域1_1_3_2"/>
    <protectedRange sqref="L54:L55" name="区域1_5_2"/>
    <protectedRange sqref="F54" name="区域1_1_3_1_1_1"/>
    <protectedRange sqref="D54:D55" name="区域1_1_1_1"/>
    <protectedRange sqref="L54:L55" name="区域1_5_1_1"/>
  </protectedRanges>
  <mergeCells count="62">
    <mergeCell ref="A1:N1"/>
    <mergeCell ref="H2:I2"/>
    <mergeCell ref="A45:D45"/>
    <mergeCell ref="J45:L45"/>
    <mergeCell ref="A53:D53"/>
    <mergeCell ref="J53:L53"/>
    <mergeCell ref="A61:D61"/>
    <mergeCell ref="J61:L61"/>
    <mergeCell ref="A71:D71"/>
    <mergeCell ref="J71:L71"/>
    <mergeCell ref="A78:D78"/>
    <mergeCell ref="J78:L78"/>
    <mergeCell ref="A97:D97"/>
    <mergeCell ref="J97:L97"/>
    <mergeCell ref="G98:K98"/>
    <mergeCell ref="G99:K99"/>
    <mergeCell ref="G100:K100"/>
    <mergeCell ref="G101:K101"/>
    <mergeCell ref="A102:D102"/>
    <mergeCell ref="H102:L102"/>
    <mergeCell ref="G103:K103"/>
    <mergeCell ref="G104:K104"/>
    <mergeCell ref="G105:K105"/>
    <mergeCell ref="G106:K106"/>
    <mergeCell ref="A111:D111"/>
    <mergeCell ref="H111:L111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7:L110"/>
    <mergeCell ref="M2:M3"/>
    <mergeCell ref="M107:M110"/>
    <mergeCell ref="N2:N3"/>
    <mergeCell ref="N22:N25"/>
    <mergeCell ref="N47:N52"/>
    <mergeCell ref="N72:N74"/>
    <mergeCell ref="N75:N77"/>
    <mergeCell ref="N107:N110"/>
    <mergeCell ref="A2:B3"/>
    <mergeCell ref="A54:B60"/>
    <mergeCell ref="A62:B70"/>
    <mergeCell ref="A98:B101"/>
    <mergeCell ref="A103:B110"/>
    <mergeCell ref="A72:B77"/>
    <mergeCell ref="A79:B83"/>
    <mergeCell ref="A84:B96"/>
    <mergeCell ref="F107:K110"/>
    <mergeCell ref="C48:M52"/>
  </mergeCells>
  <dataValidations count="3">
    <dataValidation type="list" allowBlank="1" showInputMessage="1" showErrorMessage="1" sqref="G12 G37 G42 G47 G53 G106 G111 G4:G11 G13:G16 G17:G19 G20:G36 G38:G41 G43:G46 G54:G55 G56:G74 G75:G77 G78:G105">
      <formula1>"学时,周"</formula1>
    </dataValidation>
    <dataValidation type="list" allowBlank="1" showInputMessage="1" showErrorMessage="1" sqref="M12 M26 M37 M42 M44 M46 M47 M106 M4:M11 M13:M16 M17:M19 M20:M25 M27:M36 M38:M41 M54:M55 M56:M60 M62:M70 M72:M74 M75:M77 M79:M96 M98:M101 M103:M105 M107:M109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6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1_3_1_1" rangeCreator="" othersAccessPermission="edit"/>
    <arrUserId title="区域1_1_3_2" rangeCreator="" othersAccessPermission="edit"/>
    <arrUserId title="区域1_5_2" rangeCreator="" othersAccessPermission="edit"/>
    <arrUserId title="区域1_1_3_1_1_1" rangeCreator="" othersAccessPermission="edit"/>
    <arrUserId title="区域1_1_1_1" rangeCreator="" othersAccessPermission="edit"/>
    <arrUserId title="区域1_5_1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2023-03-03T00:17:00Z</cp:lastPrinted>
  <dcterms:modified xsi:type="dcterms:W3CDTF">2024-01-15T13:08:12Z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47A4AD7974254AF0B355E342E0B43C08_13</vt:lpwstr>
  </property>
  <property fmtid="{D5CDD505-2E9C-101B-9397-08002B2CF9AE}" pid="3" name="KSOProductBuildVer">
    <vt:lpwstr>2052-12.1.0.16120</vt:lpwstr>
  </property>
</Properties>
</file>